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202300"/>
  <mc:AlternateContent xmlns:mc="http://schemas.openxmlformats.org/markup-compatibility/2006">
    <mc:Choice Requires="x15">
      <x15ac:absPath xmlns:x15ac="http://schemas.microsoft.com/office/spreadsheetml/2010/11/ac" url="/Users/danyu/Documents/Writing/Supplementary Data for Thesis/"/>
    </mc:Choice>
  </mc:AlternateContent>
  <xr:revisionPtr revIDLastSave="0" documentId="8_{3BC590F1-743B-A04C-BC89-159DE9EAD325}" xr6:coauthVersionLast="47" xr6:coauthVersionMax="47" xr10:uidLastSave="{00000000-0000-0000-0000-000000000000}"/>
  <bookViews>
    <workbookView xWindow="1180" yWindow="1500" windowWidth="27240" windowHeight="14800" xr2:uid="{F0F26B56-928B-2441-A819-C69620AE0631}"/>
  </bookViews>
  <sheets>
    <sheet name="Supp. Table 4-S1 (Function Ref)" sheetId="1" r:id="rId1"/>
    <sheet name="Supp. Figure 4-S1 (Coinfinder)"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86" i="1" l="1"/>
  <c r="E858" i="1"/>
  <c r="E857" i="1"/>
  <c r="E856" i="1"/>
  <c r="E803" i="1"/>
  <c r="E693" i="1"/>
  <c r="E686" i="1"/>
  <c r="E679" i="1"/>
  <c r="E656" i="1"/>
  <c r="E630" i="1"/>
  <c r="E619" i="1"/>
  <c r="E612" i="1"/>
  <c r="E610" i="1"/>
  <c r="E609" i="1"/>
  <c r="E607" i="1"/>
  <c r="E606" i="1"/>
  <c r="E605" i="1"/>
  <c r="E604" i="1"/>
  <c r="E603" i="1"/>
  <c r="E599" i="1"/>
  <c r="E598" i="1"/>
  <c r="G585" i="1"/>
  <c r="F585" i="1"/>
  <c r="E585" i="1"/>
  <c r="G583" i="1"/>
  <c r="F583" i="1"/>
  <c r="E583" i="1"/>
  <c r="G582" i="1"/>
  <c r="F582" i="1"/>
  <c r="E582" i="1"/>
  <c r="E548" i="1"/>
  <c r="E516" i="1"/>
  <c r="E511" i="1"/>
  <c r="E499" i="1"/>
  <c r="G452" i="1"/>
  <c r="E389" i="1"/>
  <c r="E357" i="1"/>
  <c r="E282" i="1"/>
  <c r="G272" i="1"/>
  <c r="F272" i="1"/>
  <c r="E272" i="1"/>
  <c r="E248" i="1"/>
  <c r="E93" i="1"/>
  <c r="E78" i="1"/>
  <c r="G46" i="1"/>
  <c r="F46" i="1"/>
  <c r="E46" i="1"/>
  <c r="E37" i="1"/>
  <c r="E6" i="1"/>
</calcChain>
</file>

<file path=xl/sharedStrings.xml><?xml version="1.0" encoding="utf-8"?>
<sst xmlns="http://schemas.openxmlformats.org/spreadsheetml/2006/main" count="9126" uniqueCount="3595">
  <si>
    <t>Functions</t>
  </si>
  <si>
    <t>Sub-Functions</t>
  </si>
  <si>
    <t>Gene Name</t>
  </si>
  <si>
    <t xml:space="preserve">Representation Among Naturalized Strains </t>
  </si>
  <si>
    <t>Gene Categorization</t>
  </si>
  <si>
    <t>Annotation (PROKKA)</t>
  </si>
  <si>
    <t>Sequence Similarity Search (BLASTX)</t>
  </si>
  <si>
    <t>Description of Function</t>
  </si>
  <si>
    <t>Description of Gene Presence/Absence</t>
  </si>
  <si>
    <t>Sensitivity:
Overall</t>
  </si>
  <si>
    <t>Sensitivity:
Wastewater</t>
  </si>
  <si>
    <t>Sensitivity:
Meat Plant</t>
  </si>
  <si>
    <t>Specificity</t>
  </si>
  <si>
    <t>Functional Category
(1°)</t>
  </si>
  <si>
    <t>Functional Category
(2°)</t>
  </si>
  <si>
    <t>GO Terms</t>
  </si>
  <si>
    <t>Closest Sequence Accession</t>
  </si>
  <si>
    <t>Description of Conserved Domains</t>
  </si>
  <si>
    <t>Distribution Across Naturalized Strains</t>
  </si>
  <si>
    <t>Classification</t>
  </si>
  <si>
    <t>Stress Resistance Mechanisms</t>
  </si>
  <si>
    <t>DNA-Damaging Stimuli
(incl. DNA repair mechanisms, SOS response, resistance against DNA-damaging stimuli)</t>
  </si>
  <si>
    <t>recF_2</t>
  </si>
  <si>
    <t>cell growth and division
(DNA replication)
DNA repair
resistance
(SOS response)</t>
  </si>
  <si>
    <t>-</t>
  </si>
  <si>
    <t>"DNA replication"
"DNA synthesis involved in DNA repair"
"double-strand break repair"
"SOS response"</t>
  </si>
  <si>
    <t>DNA replication and repair protein RecF</t>
  </si>
  <si>
    <t>VGC05983.1</t>
  </si>
  <si>
    <t>putative protein found across Enterobacteria that contains a conserved TOPRIM_OLD (cd01026) and AAA ATPase (pfam13175) domain that shares homology with YbjD (COG3593)-like endonucleases, RecF (PRK00064, TIGR00611)-like recombination proteins</t>
  </si>
  <si>
    <t>DNA replication and repair protein that is involved in DNA replication and normal SOS inducibility</t>
  </si>
  <si>
    <t>Over-represented</t>
  </si>
  <si>
    <t>Duplicate</t>
  </si>
  <si>
    <t>dam_2</t>
  </si>
  <si>
    <t>cell growth and division
(initiation of chromosomal replication, gene expression)
DNA repair</t>
  </si>
  <si>
    <t>resistance
(UV)</t>
  </si>
  <si>
    <t>"bacterial-type DNA replication initiation"
"DNA methylation on adenine"
"DNA-templated DNA replication"
"mismatch repair"
"response to UV"</t>
  </si>
  <si>
    <t>DNA adenine methylase</t>
  </si>
  <si>
    <t>WP_249540174.1</t>
  </si>
  <si>
    <t>putative protein found across Enterobacteria that shares homology with Dam (TIGR00571, COG0338)-like adenine-specific DNA-methyltransferases (PRK10904, pfam02086)</t>
  </si>
  <si>
    <t>DNA adenine methylase that recognizes the double-stranded sequence 5'-GATC-3' and methylates A-2 on both strands; appears to play a role in methyl-directed mismatch repair, the initiation of chromosome replication and gene expression</t>
  </si>
  <si>
    <t>lexA_3</t>
  </si>
  <si>
    <t>27%
(WW-specific)</t>
  </si>
  <si>
    <t xml:space="preserve">resistance
(SOS response, DNA-damaging stimuli)
DNA repair
</t>
  </si>
  <si>
    <t>"cellular response to DNA damage stimulus"
"DNA repair"
"SOS response"
"DNA replication"
"negaative regulation of DNA-templated transcription"
"proteolysis"</t>
  </si>
  <si>
    <t>LexA repressor</t>
  </si>
  <si>
    <t>WP_119877219.1</t>
  </si>
  <si>
    <t>putative repressor protein found across Gammaproteobacteria that shares homology with 
phage repressor proteins (COG2932) and peptidase S24-like LexA (pfam00717, cd06529)-like SOS regulatory proteins</t>
  </si>
  <si>
    <t>Repressor protein that represses a number of genes involved in cellular responses to DNA damage (SOS response) and DNA repair</t>
  </si>
  <si>
    <t>yehB_2</t>
  </si>
  <si>
    <t>35%
(WW-specific)</t>
  </si>
  <si>
    <t>adhesion and biofilm formation
(Yeh fimbriae, environmental)</t>
  </si>
  <si>
    <t>resistance
(DNA-damaging stimuli)</t>
  </si>
  <si>
    <t>"pilus assembly"
"cellular response to DNA damage stimulus"</t>
  </si>
  <si>
    <t>Outer membrane usher protein YehB</t>
  </si>
  <si>
    <t>WP_057714399.1</t>
  </si>
  <si>
    <t>putative fimbrial protein found across Enterobacteria that shares homology with FimD (COG3188)-like fimbrial outer membrane usher proteins (PRK15217, pfam00577)</t>
  </si>
  <si>
    <t>Outer membrane usher component of the Yeh fimbrial system that are involved in adhesion to surfaces in various environmental niches</t>
  </si>
  <si>
    <t>glgA_2</t>
  </si>
  <si>
    <t>32%
(WW-specific)</t>
  </si>
  <si>
    <t>carbohydrate metabolism
(polysaccharides, glycogen)</t>
  </si>
  <si>
    <t>"cellular response to DNA damage stimulus"
"glycogen biosynthetic process"</t>
  </si>
  <si>
    <t>Glycogen synthase</t>
  </si>
  <si>
    <t>WP_087588075.1</t>
  </si>
  <si>
    <t>putative synthase found across Gammaproteobacteria that shares homology with GlgA (PRK00654, TIGR02095, COG0297, cd03791)-like glycogen synthases and starch synthases (pfam08323)</t>
  </si>
  <si>
    <t>Glycogen synthase involved in glycogen biosynthesis</t>
  </si>
  <si>
    <t>recF_3</t>
  </si>
  <si>
    <t>WP_052906785.1</t>
  </si>
  <si>
    <t>putative DNA replication and repair protein found across Enterobacteria that shares homology with AAA-type (pfam13175) DNA binding proteins (COG3950), including RecF (PRK00064, TIGR00611, cd03242)-like recombinational DNA repair proteins</t>
  </si>
  <si>
    <r>
      <t>group_23706
(</t>
    </r>
    <r>
      <rPr>
        <b/>
        <i/>
        <sz val="11"/>
        <color rgb="FF000000"/>
        <rFont val="Arial"/>
        <family val="2"/>
      </rPr>
      <t>recF_2)</t>
    </r>
  </si>
  <si>
    <t>30%
(MP-specific)</t>
  </si>
  <si>
    <t>"DNA synthesis involved in DNA repair"
"double-strand break repair"</t>
  </si>
  <si>
    <t>WP_112020166.1</t>
  </si>
  <si>
    <t>putative DNA replication and repair protein found across Enterobacteria that shares homology with AAA-type (pfam13175) DNA binding proteins, including YbjD (COG3593)-like OLD family endonucleases (cd01026), and Rad50 (cd03240)-like ABC transporters</t>
  </si>
  <si>
    <t>dinI_2</t>
  </si>
  <si>
    <t>DNA repair
resistance
(SOS response, DNA-damaging stimuli)</t>
  </si>
  <si>
    <t>"DNA repair"
"SOS response"</t>
  </si>
  <si>
    <t>DNA damage-inducible protein I</t>
  </si>
  <si>
    <t>WP_089537210.1</t>
  </si>
  <si>
    <t>putative protein found across Enterobacteria that shares homology with DinI (pfam06183)-like DNA damage-inducible proteins (PRK10597)</t>
  </si>
  <si>
    <t>DNA damage-inducible protein involved in the regulation of the SOS response</t>
  </si>
  <si>
    <r>
      <t>group_18132
(</t>
    </r>
    <r>
      <rPr>
        <b/>
        <i/>
        <sz val="11"/>
        <color rgb="FF000000"/>
        <rFont val="Arial"/>
        <family val="2"/>
      </rPr>
      <t>lexA_2</t>
    </r>
    <r>
      <rPr>
        <b/>
        <sz val="11"/>
        <color rgb="FF000000"/>
        <rFont val="Arial"/>
        <family val="2"/>
      </rPr>
      <t>)</t>
    </r>
  </si>
  <si>
    <t>46%
(MP-specific)</t>
  </si>
  <si>
    <t>WP_000848748.1</t>
  </si>
  <si>
    <t>putative repressor protein found across Enterobacteria that shares homology with peptidase S24-like LexA (pfam00717, COG1974, TIGR00498, cd06529)-like SOS regulatory proteins; also shares homology with the autoproteolytic subunit (PRK10276) of translesion error-prone DNA polymerase V</t>
  </si>
  <si>
    <r>
      <t>group_23798
(</t>
    </r>
    <r>
      <rPr>
        <b/>
        <i/>
        <sz val="11"/>
        <color rgb="FF000000"/>
        <rFont val="Arial"/>
        <family val="2"/>
      </rPr>
      <t>umuD_1</t>
    </r>
    <r>
      <rPr>
        <b/>
        <sz val="11"/>
        <color rgb="FF000000"/>
        <rFont val="Arial"/>
        <family val="2"/>
      </rPr>
      <t>)</t>
    </r>
  </si>
  <si>
    <t>resistance
(UV, oxidative stress, SOS response, DNA-damaging stimuli)
DNA repair</t>
  </si>
  <si>
    <t>"cellular response to DNA damage stimulus"
"DNA repair"
"SOS response"
"regulation of DNA-templated transcription"
"proteolysis"
"translesion synthesis"</t>
  </si>
  <si>
    <t>Protein UmuD</t>
  </si>
  <si>
    <t>GCS92367.1</t>
  </si>
  <si>
    <t>putative protein found across Enterobacteria that shares homology with peptidase S24 LexA (COG1974, pfam00717, TIGR00498, cd06529)-like proteins involved in the SOS response; also shares homology with the autoproteolytic subunit of translesion error prone DNA polymerase V (PRK10276)</t>
  </si>
  <si>
    <t>Putative protein involved in the SOS response and responses to DNA damaging stimuli such as UV, particularly in mediating DNA repair</t>
  </si>
  <si>
    <r>
      <t>group_7891
(</t>
    </r>
    <r>
      <rPr>
        <b/>
        <i/>
        <sz val="11"/>
        <color rgb="FF000000"/>
        <rFont val="Arial"/>
        <family val="2"/>
      </rPr>
      <t>umuC_2</t>
    </r>
    <r>
      <rPr>
        <b/>
        <sz val="11"/>
        <color rgb="FF000000"/>
        <rFont val="Arial"/>
        <family val="2"/>
      </rPr>
      <t>)</t>
    </r>
  </si>
  <si>
    <t>"cellular response to DNA damage stimulus"
"error-prone translesion synthesis"
"SOS response"
"translesion synthesis"</t>
  </si>
  <si>
    <t>Protein UmuC</t>
  </si>
  <si>
    <t>WP_097311034.1</t>
  </si>
  <si>
    <t>putative protein found across Enterobacteria that shares homology with UmuC (PRK03609, cd01700)-like and DinP (COG0389)-like DNA repair proteins, and IMS family proteins (pfam00817) involved in UV protection</t>
  </si>
  <si>
    <t>Error-prone DNA polymerase subunit involved in protection against UV and the SOS response that is capable of translesion repair and DNA replication across DNA lesions</t>
  </si>
  <si>
    <t>dhaK_3</t>
  </si>
  <si>
    <t>organic alcohol metabolism
(glycerol)</t>
  </si>
  <si>
    <t>"carbohydrate phosphorylation"
"cellular response to DNA damage stimulus"
"glycerol catabolic process"
"glycerol to glycerone phosphate metabolic process"
"ketone catabolic process"
"monosaccharide catabolic process"
"pyruvate metabolic process"</t>
  </si>
  <si>
    <t>Dihydroxyacetone kinase</t>
  </si>
  <si>
    <t>WP_176690304.1</t>
  </si>
  <si>
    <t>putative kinase found across Enterobacteria that shares homology with DhaK (TIGR02361, PTZ00375, pfam02733, COG2376)-like dihydroxyacetone kinases</t>
  </si>
  <si>
    <t>Dihydroxyacetone kinase involved in the use of glycerol as an alternative source of carbon under anaerobic conditions</t>
  </si>
  <si>
    <t>dhaK_2</t>
  </si>
  <si>
    <t>PEP-dependent dihydroxyacetone kinase, dihydroxyacetone-binding subunit DhaK</t>
  </si>
  <si>
    <t>WP_088766872.1</t>
  </si>
  <si>
    <t>putative kinase subunit found across Enterobacteria that shares homology with DhaK (PRK11468, TIGR02363, pfam02733)-like subunits of hydroxyacetone kinases (COG2376)</t>
  </si>
  <si>
    <t>Dihydroxyacetone-binding component of the dihydroxyacetone kinase complex involved in the use of glycerol as an alternative source of carbon under anaerobic conditions</t>
  </si>
  <si>
    <t>dhaM_1</t>
  </si>
  <si>
    <t>"carbohydrate phosphorylation"
"cellular response to DNA damage stimulus"
"glycerol catabolic process"
"glycerol to glycerone phosphate metabolic process"
"pyruvate metabolic process"</t>
  </si>
  <si>
    <t>PEP-dependent dihydroxyacetone kinase, phosphoryl donor subunit DhaM</t>
  </si>
  <si>
    <t>WP_109862746.1</t>
  </si>
  <si>
    <t>putative kinase subunit found across Enterobacteria that shares homology with DhaM (COG3412, PRK11377, TIGR02364)-like subunits of dihydroxyacetone kinases and fructose PTS proteins (pfam03610)</t>
  </si>
  <si>
    <t>Phosphoyl donor component of the dihydroxyacetone kinase complex involved in the use of glycerol as an alternative source of carbon under anaerobic conditions</t>
  </si>
  <si>
    <t>puuP_3</t>
  </si>
  <si>
    <t>amine transport
(putrescine)</t>
  </si>
  <si>
    <t>"putrescine transport"</t>
  </si>
  <si>
    <t>Putrescine importer PuuP</t>
  </si>
  <si>
    <t>WP_247102149.1</t>
  </si>
  <si>
    <t>putative transporter found across Enterobacteria that shares homology with PotE (COG0531)-like amino acid transporters (TIGR00909, pfam00324), GABA permeases (PRK10197), and histidine-histamine antiporters (NF040512)</t>
  </si>
  <si>
    <t>Putative transporter that is involved in the transport of amino acids (putrescine) as an alternative energy source; may also be associated with protection against DNA damage</t>
  </si>
  <si>
    <t>clpP_1</t>
  </si>
  <si>
    <t xml:space="preserve">chaperone
(degradation of misfolded proteins)
resistance
(heat shock, radiation)
</t>
  </si>
  <si>
    <t>"positive regulation of programmed cell death"
"proteasomal protein catabolic process"
"protein quality control for misfolded or incompletely synthesized proteins"
"proteolysis"
"response to heat"
"response to radiation"
"response to temperature stimulus"</t>
  </si>
  <si>
    <t>ATP-dependent Clp protease proteolytic subunit</t>
  </si>
  <si>
    <t>WP_158414457.1</t>
  </si>
  <si>
    <t>putative protease found across Enterobacteria that shares homology with ClpP (cd07016, COG0740, pfam00574, PRK12551, TIGR00493)-like ATP-dependent serine proteases</t>
  </si>
  <si>
    <t>Proteolytic subunit of an ATP-dependent protease that cleaves various proteins that is involved in the degradation of misfolded proteins (chaperone) and the liberation of sigma-E factors as part of extracytoplasmic stress response</t>
  </si>
  <si>
    <t>mglA_2</t>
  </si>
  <si>
    <t>carbohydrate transport
(sugars, galactose, methylgalactoside)</t>
  </si>
  <si>
    <t>"cellular response to DNA damage stimulus"
"galactose transmembrane transport"
"methylgalactoside transport"</t>
  </si>
  <si>
    <t>Galactose/methyl galactoside import ATP-binding protein MglA</t>
  </si>
  <si>
    <t>WP_112924367.1</t>
  </si>
  <si>
    <t>putative transporter protein (pfam00005) found across Enterobacteria that shares homology with MglA (COG1129)-like galactose/methyl galaxtoside transporter ATP-binding proteins (PRK10982), XylG (TIGR02633)-like D-xylose ABC transporter ATP-binding proteins, monosaccharide transport proteins (cd03215), RbbA (NF033858)-like ribosome-associated transporter proteins, DarD (NF038007)-like darobactin export proteins, and OtrC (NF000106)-like oxytetracycline efflux proteins</t>
  </si>
  <si>
    <t>Galactose/methyl galactoside import ATP-binding protein that forms part of an ABC transporter complex involved in galactose/methyl galactoside import; responsible for energy coupling to the transport system</t>
  </si>
  <si>
    <t>Under-represented</t>
  </si>
  <si>
    <t>rusA</t>
  </si>
  <si>
    <t>prophage protein
recombination
(nuclease)
DNA repair</t>
  </si>
  <si>
    <t>"DNA recombination"
"DNA repair"</t>
  </si>
  <si>
    <t>Crossover junction endodeoxyribonuclease RusA</t>
  </si>
  <si>
    <t>WP_001008182.1</t>
  </si>
  <si>
    <t>putative protein found across Enterobacteria that shares homology with RusA (COG4570)-like endodeoxyribonucleases (PRK09786)</t>
  </si>
  <si>
    <t>Crossover junction endodeoxyribonuclease that resolves Holliday junction intermediates made during homologous genetic recombination and DNA repair; encoded by a cryptic lambdoid DLP12-like prophage</t>
  </si>
  <si>
    <t>Duplicated Variant</t>
  </si>
  <si>
    <r>
      <t>group_5997
(</t>
    </r>
    <r>
      <rPr>
        <b/>
        <i/>
        <sz val="11"/>
        <color theme="1"/>
        <rFont val="Arial"/>
        <family val="2"/>
      </rPr>
      <t>hokE_2</t>
    </r>
    <r>
      <rPr>
        <b/>
        <sz val="11"/>
        <color theme="1"/>
        <rFont val="Arial"/>
        <family val="2"/>
      </rPr>
      <t>)</t>
    </r>
  </si>
  <si>
    <t>toxin-antitoxin system
(toxin)</t>
  </si>
  <si>
    <t>"cellular response to DNA damage stimulus"</t>
  </si>
  <si>
    <t>hypothetical protein</t>
  </si>
  <si>
    <t>EIL09849.1</t>
  </si>
  <si>
    <t>putative protein found across Enterobacteria that shares homology with HokA (PRK09759, pfam01848)-like toxins</t>
  </si>
  <si>
    <r>
      <t xml:space="preserve">Toxin component of a type I toxin-antitoxin system; if expressed, it is neutralized by the antisense antitoxin RNA </t>
    </r>
    <r>
      <rPr>
        <i/>
        <sz val="11"/>
        <color theme="1"/>
        <rFont val="Arial"/>
        <family val="2"/>
      </rPr>
      <t>SokE</t>
    </r>
  </si>
  <si>
    <t>group_12106</t>
  </si>
  <si>
    <t>unknown function</t>
  </si>
  <si>
    <t>resistance
(SOS response)
cell growth and division
(DNA replication)</t>
  </si>
  <si>
    <t>WP_205865183.1</t>
  </si>
  <si>
    <t>putative protein found across Enterobacteria that shares homology with DnaT (PRK02854)-like  primosomal proteins</t>
  </si>
  <si>
    <t>According to homology could encode for a primosomal protein required for primosome-dependent normal DNA replication and is also involved in inducing stable DNA replication during the SOS response</t>
  </si>
  <si>
    <t>Lone, Shared</t>
  </si>
  <si>
    <t>group_15522</t>
  </si>
  <si>
    <t>DNA repair
recombination</t>
  </si>
  <si>
    <t>SBV69774.1</t>
  </si>
  <si>
    <t>putative protein found across Enterobacteria
that shares homology with RadC (COG2003, PRK00024, TIGR00608, pfam04002, cd08071)-like DNA repair proteins</t>
  </si>
  <si>
    <t>According to homology could encode for a putative DNA repair protein involved in DNA double-strand break repair and recombination; however, annotations are misleading and no known function has been confirmed</t>
  </si>
  <si>
    <t>group_11654</t>
  </si>
  <si>
    <t>lipid metabolism
(fatty acids)
resistance
(radiation)</t>
  </si>
  <si>
    <t>WP_059321907.1</t>
  </si>
  <si>
    <t>putative protein found across Enterobacteria that shares homology with YqiA (PRK11071) and YcpF (COG3150)-like esterases and other uncharacterized proteins (pfam05728</t>
  </si>
  <si>
    <t>According to homology could encode for a putative esterase that acts on palmitoyl-CoA and pNP-butyrate; also appears to play a role in resistance to ionizing radiation</t>
  </si>
  <si>
    <t>group_21067</t>
  </si>
  <si>
    <t>amino acid metabolism
DNA repair</t>
  </si>
  <si>
    <t>WP_088765739.1</t>
  </si>
  <si>
    <t>putative protein found across Enterobacteria that shares homology with DksA/TraR (PHA00080, COG1734, TIGR02419, pfam01258)-like proteins</t>
  </si>
  <si>
    <t>According to homology could encode for a putative transcription factor that acts by binding directly to the RNA polymerase that is required for the negative regulation of rRNA expression and positive regulation of several amino acid biosynthesis promoters; also involved in the repair of DNA double-strand breaks</t>
  </si>
  <si>
    <t>group_23785</t>
  </si>
  <si>
    <t>cell growth and division
(chromosomal replication)
DNA repair</t>
  </si>
  <si>
    <t>WP_262820239.1</t>
  </si>
  <si>
    <t>putative protein found across Enterobacteria that shares homology with DnaA (TIGR00362) and DnaC (PRK07952, COG1484)-like DNA replication proteins, and IstB (pfam01695, NF038214)-like IS21ATP-binding proteins</t>
  </si>
  <si>
    <t>According to homology could encode for a DNA replication protein associated with chromosomal replication and DNA repair</t>
  </si>
  <si>
    <t>group_8645</t>
  </si>
  <si>
    <t>WP_106404686.1</t>
  </si>
  <si>
    <t>group_27941</t>
  </si>
  <si>
    <t>prophage protein
resistance
(UV)
adhesion and biofilm formation</t>
  </si>
  <si>
    <t>WP_135105623.1</t>
  </si>
  <si>
    <t xml:space="preserve">putative prophage protein found across Enterobacteria that shares homology with CP4-57-encoded transcriptional regulator AlpA (COG3311, pfam05930) </t>
  </si>
  <si>
    <r>
      <t xml:space="preserve">According to homology could encode for an AlpA-like transcriptional regulator/excisionase, a CP4-57 prophage-encoded protein that appears to mediate the excision of the cryptic CP4-57 prophage, which has been associated with biofilm formation and suppression of UV susceptibility of Lon-protease mutants in </t>
    </r>
    <r>
      <rPr>
        <i/>
        <sz val="11"/>
        <color theme="1"/>
        <rFont val="Arial"/>
        <family val="2"/>
      </rPr>
      <t>E. coli</t>
    </r>
  </si>
  <si>
    <t>mmuM</t>
  </si>
  <si>
    <t>amino acid metabolism
(methionine, S-methylmethionine)</t>
  </si>
  <si>
    <t>"cellular response to DNA damage stimulus"
"methionine biosynthetic process"
"methylation"
"S-methylmethionine cycle"
"S-methylmethionine metabolic process"</t>
  </si>
  <si>
    <t>Homocysteine S-methyltransferase</t>
  </si>
  <si>
    <t>WP_000081351.1</t>
  </si>
  <si>
    <t>putative methyltransferase found across Enterobacteria that shares homology with MmuM (PRK09485)-like homocysteine S-methyltransferases (COG2040, pfam02574) and MetH (TIGR02082)-like 5-methyltetrahydrofolate–homocysteine methyltransferase</t>
  </si>
  <si>
    <t>Homocysteine S-methyltransferase that is involved in methionine biosynthesis and S-methylmethionine metabolism</t>
  </si>
  <si>
    <t>Shared</t>
  </si>
  <si>
    <t>group_5046</t>
  </si>
  <si>
    <t>resistance
(SOS response, DNA-damaging stimuli)
DNA repair</t>
  </si>
  <si>
    <t>GFZ55152.1</t>
  </si>
  <si>
    <t xml:space="preserve">putative protein found across Enterobacteria that shares homology with DinI (pfam06183)-like DNA-damage-inducible proteins </t>
  </si>
  <si>
    <t>According to homology could encode for a putative protein involved in the regulation of the SOS response and DNA repair in response to DNA damaging stimuli</t>
  </si>
  <si>
    <t>group_9119</t>
  </si>
  <si>
    <t>DNA repair</t>
  </si>
  <si>
    <t>putative protein found across Enterobacteria that contains a conserved AAA ATPase domain (pfam13175) that shares homology with RecF (PRK00064)-like recombination proteins and YbjD (COG3593)-like OLD family nucleases (cd01026)</t>
  </si>
  <si>
    <t>According to homology could encode for a putative endonuclease involved in DNA repair</t>
  </si>
  <si>
    <t>group_8648</t>
  </si>
  <si>
    <t xml:space="preserve">WP_106404686.1	</t>
  </si>
  <si>
    <t>group_21113</t>
  </si>
  <si>
    <t>WP_060615946.1</t>
  </si>
  <si>
    <t>group_23819</t>
  </si>
  <si>
    <t>EJF20261.1</t>
  </si>
  <si>
    <t>group_23781</t>
  </si>
  <si>
    <t>prophage protein
DNA repair</t>
  </si>
  <si>
    <t>WP_101361128.1</t>
  </si>
  <si>
    <t>putative protein found across Enterobacteria that shares homology with NinE (PRK09689)-like prophage proteins</t>
  </si>
  <si>
    <t>According to homology could encode for a DLP12 prophage-encoded protein that may play a role in DNA/mismatch repair</t>
  </si>
  <si>
    <t>group_8651</t>
  </si>
  <si>
    <t>group_10957</t>
  </si>
  <si>
    <t>prophage protein
cell growth and division
(initiation of chromosomal replication)
DNA repair
resistance
(UV)</t>
  </si>
  <si>
    <t>CTS88652.1</t>
  </si>
  <si>
    <t>putative protein found across Enterobacteria that shares homology with Dam (pfam05869)-like phage DNA N-6-adenine-methyltransferases (TIGR01712)</t>
  </si>
  <si>
    <t>According to homology could encode for a putative chromosomal or phage-encoded DNA adenine methyltransferase involved in methyl-directed mismatch repair, initiation of chromosome replication, and gene expression</t>
  </si>
  <si>
    <t>group_23652</t>
  </si>
  <si>
    <t>WP_096171348.1</t>
  </si>
  <si>
    <t>putative protein found across Enterobacteria that shares homology with AlpA (COG3311)-like transcriptional regulators</t>
  </si>
  <si>
    <t>group_23810</t>
  </si>
  <si>
    <t>24%
(MP-specific)</t>
  </si>
  <si>
    <t>WP_219409972.1</t>
  </si>
  <si>
    <t>putative protein found across Enterobacteria that contains a conserved AAA ATPase domain (pfam13175) that shares homology with YbjD (COG3593)-like endonucleases associated with DNA repair</t>
  </si>
  <si>
    <t>According to homology could encode for a putative protein involved with DNA repair</t>
  </si>
  <si>
    <t>group_3313</t>
  </si>
  <si>
    <t>WP_001323667.1</t>
  </si>
  <si>
    <t>putative protein found across Enterobacteria that shares homology with phage AlpA (COG3311, pfam05930) proteins</t>
  </si>
  <si>
    <t>yafN</t>
  </si>
  <si>
    <t>toxin-antitoxin sytem
(antitoxin)</t>
  </si>
  <si>
    <t>"cellular response to DNA damage stimulus"
"DNA repair"
"negative regulation of molecular function"
"regulation of DNA-templated transcription"
"regulation of growth"
"SOS response"</t>
  </si>
  <si>
    <t>Antitoxin YafN</t>
  </si>
  <si>
    <t>WP_121359328.1</t>
  </si>
  <si>
    <t>putative antitoxin found across Gammaproteobacteria that shares homology with YafN (PRK09778, COG2161)-like antitoxins</t>
  </si>
  <si>
    <t>Antitoxin component of a type II toxin-antitoxin  system that. functions as an mRNA interferase antitoxin</t>
  </si>
  <si>
    <t>group_1605</t>
  </si>
  <si>
    <t>recombination
(helicase)
DNA repair</t>
  </si>
  <si>
    <t>GDH71031.1</t>
  </si>
  <si>
    <t xml:space="preserve">putative protein found across Enterobacteria that shares homology with RadC (COG2003, TIGR00608, PRK00024, pfam04002, cd08071)-like DNA repair proteins </t>
  </si>
  <si>
    <t>According to homology could encode for a putative protein involved in recombination and DNA repair</t>
  </si>
  <si>
    <t>group_11655</t>
  </si>
  <si>
    <t>substrate metabolism
(lipids)
resistance
(radiation)</t>
  </si>
  <si>
    <t>putative protein found across Enterobacteria that shares homology with YqiA (PRK11071) and YcpF (COG3150)-like esterases and uncharacterized UPF0227 family (pfam05728) proteins</t>
  </si>
  <si>
    <t>According to homology could encode for a putative protein that displays esterase activity toward palmitoyl-CoA and pNP-butyrate; also appears to be involved in mediating resistance against ionizing radiation</t>
  </si>
  <si>
    <t>group_11645</t>
  </si>
  <si>
    <t>organic acid salt metabolism
(glycolate)
resistance
(DNA-damaging stimuli)</t>
  </si>
  <si>
    <t>putative FAD-linked oxidoreductase</t>
  </si>
  <si>
    <t>WP_227925436.1</t>
  </si>
  <si>
    <t>putative protein found across Enterobacteria that shares homology with GlcD (PRK11230, TIGR00387, COG0277)-like glycolate oxidase subunit proteins and other FAD-linked oxidases (pfam02913)</t>
  </si>
  <si>
    <t>Putative component of a complex that catalyzes the oxidation of glycolate to glyoxylate, and is required for  growth on glycolate as a sole source of carbon</t>
  </si>
  <si>
    <t>group_9196</t>
  </si>
  <si>
    <t>cell growth and division
(DNA replication)
DNA repair
recombination</t>
  </si>
  <si>
    <t>WP_001596449.1</t>
  </si>
  <si>
    <t>putative protein found across Enterobacteria that shares homology with Mod (COG2189)-like DNA methylases (pfam01555)</t>
  </si>
  <si>
    <t>According to homology could encode for a putative DNA methylase that could play a role in DNA replication, recombination and repair</t>
  </si>
  <si>
    <t>Lone, Unique</t>
  </si>
  <si>
    <t>group_30511</t>
  </si>
  <si>
    <t>WP_236936061.1</t>
  </si>
  <si>
    <t>putative protein found across Enterobacteria that shares homology with DnaB (COG0305)-like replicative DNA helicases and other uncharacterized proteins (PRK07078)</t>
  </si>
  <si>
    <t>According to homology could encode for a putative helicase involved in DNA replication, recombination, and repair</t>
  </si>
  <si>
    <t>group_21023</t>
  </si>
  <si>
    <t>43%
(WW-specific)</t>
  </si>
  <si>
    <t>WP_023157316.1</t>
  </si>
  <si>
    <t>putative protein found across Enterobacteria that contains a conserved domain belonging to the NinE superfamily (PRK09689, pfam05322), which is a prophage-encoded protein</t>
  </si>
  <si>
    <t>group_30694</t>
  </si>
  <si>
    <t>30%
(WW-specific)</t>
  </si>
  <si>
    <t>resistance
(SOS response)</t>
  </si>
  <si>
    <t>WP_114692834.1</t>
  </si>
  <si>
    <t>putative protein found across Enterobacteria that shares homology with PsiA (pfam06952)-like plasmid SOS inhibition A proteins (PRK13704)</t>
  </si>
  <si>
    <t>According to homology could encode for a putative protein that may affect the generation of an SOS response</t>
  </si>
  <si>
    <t>group_14487*</t>
  </si>
  <si>
    <t>resistance
(starvation, oxidative stress, chlorine, UV, radiation, heavy metals, heat shock, acid stress)
iron sequestration</t>
  </si>
  <si>
    <t>WP_000043177.1</t>
  </si>
  <si>
    <t>putative protein found across Enterobacteria that contains a conserved ferritin (pfam00210) domain, with specific homology to DPS (COG0783, cd01043, PRK09448) proteins, which bind non-specifically to DNA to protect it from oxidative damage</t>
  </si>
  <si>
    <t>According to homology may encode for a 'DNA protection during starvation' protein, which binds and stabilizes DNA to protect it from damage caused by various factors including oxidative stress (including chlorine damage), UV and gamma radiation, iron and copper toxicity, thermal stress, and acid/base shock; also may play a role in iron sequestration</t>
  </si>
  <si>
    <t>group_21206</t>
  </si>
  <si>
    <t>prophage protein</t>
  </si>
  <si>
    <t>adhesion and biofilm formation
resistance
(UV)</t>
  </si>
  <si>
    <t>EMG64473.1</t>
  </si>
  <si>
    <t>putative phage regulatory protein found across Enterobacteria that exhibits homology specifically to AlpA (pfam05930, COG3311)-like phage-encoded transcriptional regulators</t>
  </si>
  <si>
    <r>
      <t xml:space="preserve">According to homology could encode for a regulatory protein encoded by a cryptic P4-like, CP4-57 prophage which is linked to biofilm formation and suppression of a capsule-overproducing and UV sensitive phenotype for Lon ATP-dependent protease mutants in </t>
    </r>
    <r>
      <rPr>
        <i/>
        <sz val="11"/>
        <color theme="1"/>
        <rFont val="Arial"/>
        <family val="2"/>
      </rPr>
      <t>E. coli</t>
    </r>
  </si>
  <si>
    <t>group_17834</t>
  </si>
  <si>
    <t>WP_001549567.1</t>
  </si>
  <si>
    <t>group_21240</t>
  </si>
  <si>
    <t>resistance
(DNA-damaging stimuli, oxidative stress, reactive oxygen species)</t>
  </si>
  <si>
    <t>8-oxoguanine deaminase</t>
  </si>
  <si>
    <t>WP_001112072.1</t>
  </si>
  <si>
    <t>putative hydrolase found across Enterobacteria that exhibits homology to HutF (PRK09229, TIGR02022)-like fomiminoglutamate deiminases, metallo-dependent hydrolases (cd01313), and SsnA (COG0402)-like cytosine/adenosine deaminases</t>
  </si>
  <si>
    <t>According to homology could encode for an 8-oxoguanine deaminase involved in cellular responses to reactive oxygen species and DNA damaging stimuli</t>
  </si>
  <si>
    <t>group_5647</t>
  </si>
  <si>
    <t>cell growth and division
(DNA replication)
recombination
DNA repair</t>
  </si>
  <si>
    <t>EGP9350685.1</t>
  </si>
  <si>
    <t>putative DNA-methyltransferase (pfam01555) found across Enterobaxteria with specific homology to the Mod superfamily (COG2189) of adenine-specific methyltransferases (PRK11524), which are involved in DNA replication, recombination, and repair</t>
  </si>
  <si>
    <t>According to homology could encode for a site-specific DNA methyltransferase</t>
  </si>
  <si>
    <t>group_23807</t>
  </si>
  <si>
    <t>putative protein found across Enterobacteria that contains a conserved AAA ATPase domain (pfam13175) that shares homology with YbjD (COG3593)-like ATP-dependent endonucleases</t>
  </si>
  <si>
    <t>group_23872</t>
  </si>
  <si>
    <t>WP_218121467.1</t>
  </si>
  <si>
    <t>putative protein found across Enterobacteria that shares homology with RadC (cd08071)-like DNA repair proteins</t>
  </si>
  <si>
    <t>group_16006</t>
  </si>
  <si>
    <t>WP_097466149.1</t>
  </si>
  <si>
    <t>group_10961</t>
  </si>
  <si>
    <t>27%
(MP-specific)</t>
  </si>
  <si>
    <t>group_23796</t>
  </si>
  <si>
    <t>prophage protein
DNA repair
cell growth and division
(chromosomal replication, gene expression)</t>
  </si>
  <si>
    <t>WP_223610809.1</t>
  </si>
  <si>
    <t>putative protein found across Enterobacteria that shares homology with Dam (COG0338, TIGR00571) and Dcm (COG0270, TIGR00675)-like DNA methyltransferases (PRK10904, pfam02086, pfam00145, cd00315)</t>
  </si>
  <si>
    <t>group_13187</t>
  </si>
  <si>
    <t>prophage protein
recombination
(recombinase)
resistance
(radiation, DNA-damaging stimuli)
DNA repair</t>
  </si>
  <si>
    <t>WP_161222461.1</t>
  </si>
  <si>
    <t>putative protein found across Enterobacteria that contains conserved domains belonging to the RecA/RadA family of phage recombinases (pfam09956, COG5471)</t>
  </si>
  <si>
    <t>According to homology could encode for a putatitve recombinase that plays a role in DNA repair and protection against radiation and DNA damage, as well as in recombination and competence</t>
  </si>
  <si>
    <t>group_23655</t>
  </si>
  <si>
    <t>WP_060616002.1</t>
  </si>
  <si>
    <t>group_23779</t>
  </si>
  <si>
    <t>recombination
DNA repair</t>
  </si>
  <si>
    <t>WP_000708539.1</t>
  </si>
  <si>
    <t>putative protein found across Enterobacteria that shares homology with RusA (pfam05866)-like endodeoxyribonucleases</t>
  </si>
  <si>
    <t>According to homology could encode for a putative endonuclease involved in homologous genetic recombination and DNA repair in ruvAB or ruvC mutants</t>
  </si>
  <si>
    <t>group_23896</t>
  </si>
  <si>
    <t>recombination
DNA repair
competence</t>
  </si>
  <si>
    <t>EOV61187.1</t>
  </si>
  <si>
    <t>putative protein found across Enterobacteria that shares homology with RecA-dependent nucleases (pfam16786)</t>
  </si>
  <si>
    <t>According to omology could encode for a putative RecA-dependent nuclease that could play a role in DNA recombination, repair, and competence</t>
  </si>
  <si>
    <t>group_5047</t>
  </si>
  <si>
    <t>resistance
(DNA-damaging stimuli, SOS response)</t>
  </si>
  <si>
    <t>According to homology could encode for a putative DNA damage protein involved in the regulation of the SOS response</t>
  </si>
  <si>
    <t>group_23721</t>
  </si>
  <si>
    <t>putative HTH-type transcriptional regulator</t>
  </si>
  <si>
    <t>WP_024195800.1</t>
  </si>
  <si>
    <t>putative transcriptional regulator found across Enterobacteria that shares homology with LexA (cd06529)-like peptidase S24 (COG2932, pfam00717) proteins involved in bacterial SOS responses</t>
  </si>
  <si>
    <t>Putative repressor involved in the SOS response and responses to DNA damaging stimuli such as UV, particularly in mediating DNA repair</t>
  </si>
  <si>
    <t>addA_1</t>
  </si>
  <si>
    <t>"double-strand break repair via homologous recombination"
"recombinational repair"</t>
  </si>
  <si>
    <t>MCC4137776.1</t>
  </si>
  <si>
    <t>putative protein that contains no known conserved functional domains</t>
  </si>
  <si>
    <t>Putative helicase that acts as an essential component DNA double-stranded break repair machinery</t>
  </si>
  <si>
    <t>Variant</t>
  </si>
  <si>
    <t>pphB</t>
  </si>
  <si>
    <t xml:space="preserve">resistance
(radiation, general stress conditions)
</t>
  </si>
  <si>
    <t>"nucleobase-containing small molecule interconversion"
"response to X-ray"
"RNA decapping"</t>
  </si>
  <si>
    <t>Serine/threonine-protein phosphatase 2</t>
  </si>
  <si>
    <t>WP_205858066.1</t>
  </si>
  <si>
    <t>putative protein phosphatase found across Enterobacteria that shares homology with PrpA and PrpB (cd07424)-like protein phosphatases (PRK09968, smart00156), ApaH (TIGR00668)-like bis(5'-nucleosyl)-tetraphosphatases, and calcineurin-like phosphoesterases (pfam00149)</t>
  </si>
  <si>
    <t>serine/threonine protein phosphatase that can hydrolyze phosphorylated Ser-, Thr- or Tyr-substrates in vitro, though its natural substrate is unknown</t>
  </si>
  <si>
    <t>yhcG</t>
  </si>
  <si>
    <t>recombination
(nuclease)
DNA repair</t>
  </si>
  <si>
    <t>Putative nuclease YhcG</t>
  </si>
  <si>
    <t>WP_072315600.1</t>
  </si>
  <si>
    <t>putative nuclease found across enterobacteria that shares homology with DUF1016 family (pfam17761) proteins, which have no known function</t>
  </si>
  <si>
    <t>Putative nuclease that may be involved in DNA recombination and repair</t>
  </si>
  <si>
    <t>scrY</t>
  </si>
  <si>
    <t>carbohydrate transport
(sucrose, maltodextrin)</t>
  </si>
  <si>
    <t>"carbohydrate transport"
"ion transport"
"polysaccharide transport"
"maltodextrin transmembrane transport"
"cellular response to DNA damage stimulus"</t>
  </si>
  <si>
    <t>Sucrose porin</t>
  </si>
  <si>
    <t>WP_000488917.1</t>
  </si>
  <si>
    <t>putative porin found across Enterobacteria that exhibits homology to LamB (cd01346, pfam02264, PRK09360, COG4580, pfam11471)-like maltoporins</t>
  </si>
  <si>
    <t>Outer membrane sugar porin involved in the transport of carbohydrates (sucrose, maltodextrin, or an alternative sugar)</t>
  </si>
  <si>
    <t>rfbX</t>
  </si>
  <si>
    <t>38%
(WW-specific)</t>
  </si>
  <si>
    <t>cell wall homeostasis
(ECA biosynthesis)</t>
  </si>
  <si>
    <t>"enterobacterial common antigen biosynthetic process"</t>
  </si>
  <si>
    <t>Putative O-antigen transporter</t>
  </si>
  <si>
    <t>WP_000916634.1</t>
  </si>
  <si>
    <t>putative protein found across Enterobacteria that contains conserved domains belonging to the Polysacc_synt (pfam01943) superfamily, which is associated with proteins involved with polysaccharide biosynthesis; MATE_Wzx_like (cd13128) superfamily, which is associated with multidrug and toxic compound extrusion (MATE)-like proteins and flippases, like RfbX (COG2244)</t>
  </si>
  <si>
    <r>
      <t xml:space="preserve">Lipid III flippase that is involved in the translocation of undecaprenylpyrophosphate (Und-PP) linked O-antigen subunits across the inner membrane as part of outer membrane biogenesis process; also appears to be linked with stress responses, as </t>
    </r>
    <r>
      <rPr>
        <i/>
        <sz val="11"/>
        <color theme="1"/>
        <rFont val="Arial"/>
        <family val="2"/>
      </rPr>
      <t xml:space="preserve">rfbX </t>
    </r>
    <r>
      <rPr>
        <sz val="11"/>
        <color theme="1"/>
        <rFont val="Arial"/>
        <family val="2"/>
      </rPr>
      <t>mutants were found to be more sensitive to DNA damaging agents and other stressors</t>
    </r>
  </si>
  <si>
    <t>recT</t>
  </si>
  <si>
    <t>prophage protein
recombination
(recombinase)</t>
  </si>
  <si>
    <t>"DNA duplex unwinding"
"DNA recombination"</t>
  </si>
  <si>
    <t>Protein RecT</t>
  </si>
  <si>
    <t>WP_202789356.1</t>
  </si>
  <si>
    <t>putative protein found acorss Enterobacteria that shares homology with RecT (PRK09846, TIGR00616, COG3723, pfam03837)-like phage recombination and repair proteins</t>
  </si>
  <si>
    <t>Phage reombination protein that binds to single-stranded DNA and also promotes the renaturation of complementary single-stranded DNA encoded by a cryptic prophage</t>
  </si>
  <si>
    <r>
      <t>group_16016
(</t>
    </r>
    <r>
      <rPr>
        <b/>
        <i/>
        <sz val="11"/>
        <color rgb="FF000000"/>
        <rFont val="Arial"/>
        <family val="2"/>
      </rPr>
      <t>rfbC</t>
    </r>
    <r>
      <rPr>
        <b/>
        <sz val="11"/>
        <color rgb="FF000000"/>
        <rFont val="Arial"/>
        <family val="2"/>
      </rPr>
      <t>)</t>
    </r>
  </si>
  <si>
    <t>cell wall homeostasis
(LPS biosynthesis)</t>
  </si>
  <si>
    <t>resistance
(DNA-damaging stimuli, UV, antibiotics)</t>
  </si>
  <si>
    <t>"cellular polysaccharide biosynthetic process"
"cellular response to DNA damage stimulus"
"dTDP-rhamnose biosynthetic process"
"extracellular polysaccharide biosynthetic process"
"lipopolysaccharide biosynthetic process"
"O antigen biosynthetic process"
"response to antibiotic"
"response to UV"</t>
  </si>
  <si>
    <t>dTDP-4-dehydrorhamnose 3,5-epimerase</t>
  </si>
  <si>
    <t>WP_112916937.1</t>
  </si>
  <si>
    <t>putative protein found across Enterobacteria that shares homology with RmlC (TIGR01221, cd00438) and RfbC (COG1898)-like dTDP-4-dehydrorhamnose 3,5-epimerases (pfam00908)</t>
  </si>
  <si>
    <t>dTDP-4-dehydrorhamnose 3,5-epimerase that catalyzes the epimerization of the C3' and C5'positions of dTDP-6-deoxy-D-xylo-4-hexulose, forming dTDP-6-deoxy-L-lyxo-4-hexulose</t>
  </si>
  <si>
    <t>rusA_1</t>
  </si>
  <si>
    <t>WP_001501070.1</t>
  </si>
  <si>
    <t>putative protein found across Enterobacteria that shares homology with RusA (COG4570, pfam05866)-like endodeoxyribonucleases (PRK09786)</t>
  </si>
  <si>
    <t>xerD_2</t>
  </si>
  <si>
    <t>recombination
(recombinase)</t>
  </si>
  <si>
    <t>resistance
(radiation)</t>
  </si>
  <si>
    <t>"cell cycle"
"cell division"
"chromosome segregation"
"plasmid maintenance"
"plasmid recombination"
"resolution of recombination intermediates"
"response to radiation"
"transposition, DNA-mediated"</t>
  </si>
  <si>
    <t>Tyrosine recombinase XerD</t>
  </si>
  <si>
    <t>EEU9326038.1</t>
  </si>
  <si>
    <t xml:space="preserve">putative tyrosine recombinase found across Enterobacteria that shares homology with Rci and bacteriophage Hp1 (cd00796)-like phage integrases (pfam00589, PHA02601) and XerC (COG0582)/XerD (TIGR02225) recombinases </t>
  </si>
  <si>
    <t>Could be involved in a site-specific recombination (xer) system that also contributes to the segregational stability of the bacterial chromosome and any plasmids during cell division</t>
  </si>
  <si>
    <t>cobU</t>
  </si>
  <si>
    <t>vitamin metabolism
(cobalamin)</t>
  </si>
  <si>
    <t>"cellular response to DNA damage stimulus"
"cobalamin biosynthetic process"
"phosphorylation"
"porphyrin-containing compound biosynthetic process"</t>
  </si>
  <si>
    <t>Bifunctional adenosylcobalamin biosynthesis protein CobU</t>
  </si>
  <si>
    <t>AHA65860.1</t>
  </si>
  <si>
    <t>putative protein found across Enterobacteria that shares homology with CobU (PRK05800, COG2087, pfam02283, cd00544)-like 
adenosylcobinamide kinase/adenosylcobinamide-phosphate guanylyltransferases</t>
  </si>
  <si>
    <t>Bifunctional adenosylcobalamin biosynthesis protein that catalyzes ATP-dependent phosphorylation of adenosylcobinamide and addition of GMP to adenosylcobinamide phosphate</t>
  </si>
  <si>
    <t>yghG</t>
  </si>
  <si>
    <t>virulence
(type II secretion system)</t>
  </si>
  <si>
    <t>Lipoprotein YghG</t>
  </si>
  <si>
    <t>WP_032242014.1</t>
  </si>
  <si>
    <t>putative protein found across Bacteria that shares homology with type II secretion system S proteins (pfam16549)</t>
  </si>
  <si>
    <t>Lipoprotein involved in a type II secretion system for the export of folded proteins across the outer membrane; appears to be involved in the assembly of the outer membrane channel</t>
  </si>
  <si>
    <t>pstA</t>
  </si>
  <si>
    <t>phosphorous transport
(phosphates)</t>
  </si>
  <si>
    <t>"cellular response to DNA damage stimulus"
"phosphate ion transmembrane transport"
"phosphate ion transport"
"regulation of phosphatase activity"</t>
  </si>
  <si>
    <t>Phosphate transport system permease protein PstA</t>
  </si>
  <si>
    <t>WP_236532622.1</t>
  </si>
  <si>
    <t>putative protein found across Enterobacteria that shares homology with PstA (PRK11268, COG0581, TIGR00974)-like phosphate ABC transporter permeases (NF038017) and various periplasmic binding proteins (pfam00528, cd06261) involved in transporter systems</t>
  </si>
  <si>
    <t>Phosphate transport system permease protein forming part of a binding-protein-dependent transport system for phosphate; probably responsible for the translocation of the substrate across the membrane</t>
  </si>
  <si>
    <t>symE</t>
  </si>
  <si>
    <t>toxin-antitoxin sytem
(toxin)</t>
  </si>
  <si>
    <t>resistance
(SOS response, DNA-damaging stimuli)</t>
  </si>
  <si>
    <t>"cellular response to DNA damage stimulus"
"mRNA catabolic process"
"SOS response"</t>
  </si>
  <si>
    <t>Toxic protein SymE</t>
  </si>
  <si>
    <t>WP_095716461.1</t>
  </si>
  <si>
    <t>putative protein found across Enterobacteria that shares homology with SymE (PRK13605, pfam08845)-like toxins</t>
  </si>
  <si>
    <t>Toxin component of a type I toxin-antitoxin system that is also involved in the degradation and recycling of damaged RNA</t>
  </si>
  <si>
    <t>Oxidative Stress (incl. redox regulators and resistance against oxidants, reactive oxygen species, reactive electrophilic species, reactive chlorine species, and reactive nitrogen species)</t>
  </si>
  <si>
    <t>msrB_2</t>
  </si>
  <si>
    <t>resistance
(oxidative stress)</t>
  </si>
  <si>
    <t>"protein repair"
"response to oxidative stress"</t>
  </si>
  <si>
    <t>Peptide methionine sulfoxide reductase MsrB</t>
  </si>
  <si>
    <t>WP_066114554.1</t>
  </si>
  <si>
    <t>putative sulfoxide reductase found across Proteobacteria that shares homology with MsrB (COG0229), MsrA (PRK14018, TIGR00357), and SelR (pfam01641)-like sulfoxide reductases</t>
  </si>
  <si>
    <t>Peptide methionine sulfoxide reductase that functions as a repair enzyme for proteins that have been inactivated by oxidation via a reversible oxidation-reduction of methionine sulfoxide in proteins to methionine</t>
  </si>
  <si>
    <t>yfcG_2</t>
  </si>
  <si>
    <t>"response to oxidative stress"</t>
  </si>
  <si>
    <t>Disulfide-bond oxidoreductase YfcG</t>
  </si>
  <si>
    <t>WP_263477016.1</t>
  </si>
  <si>
    <t>putative oxidoreductase found across Proteobacteria that shares homology with glutathione S-transferase (cd03178, COG0625, pfam13409) proteins and GSH-dependent disulfide bond oxidoreductases (PRK13972)</t>
  </si>
  <si>
    <t>Disulfide-bond oxidoreductase that appears to exhibit peroxidase activity against a narrow range of substrates and is involved in responses against oxidative stress</t>
  </si>
  <si>
    <t>alx_2</t>
  </si>
  <si>
    <t>Putative membrane-bound redox modulator Alx</t>
  </si>
  <si>
    <t>WP_271293066.1</t>
  </si>
  <si>
    <t>putative protein found across purple photosynthetic bacteria that shares homology with Alx (TIGR03718)- and TerC (COG0861, pfam03741)-like integral membrane proteins</t>
  </si>
  <si>
    <t>Putative membrane-bound redox modulator</t>
  </si>
  <si>
    <t>adhE_2</t>
  </si>
  <si>
    <t>organic aldehyde metabolism
(acetaldehyde)
organic alcohol metabolism
(ethanol)</t>
  </si>
  <si>
    <t>resistance
(oxidative stress)
fermentation</t>
  </si>
  <si>
    <t>"carbon utilization"
"ethanol biosynthetic process"
"mixed acid fermentation"
"protein homooligomerization"
"response to oxidative stress"</t>
  </si>
  <si>
    <t>Aldehyde-alcohol dehydrogenase</t>
  </si>
  <si>
    <t>WP_159135016.1</t>
  </si>
  <si>
    <t>putative dehydrogenase found across Enterobacteria that shares homology with PPD (cd08180)-like 1,3-propanediol dehydrogenases, EutG (COG1454)-like alcohol dehydrogenases (PRK13805, pfam00465) and lactaldehyde dehydrogenases (TIGR02638)</t>
  </si>
  <si>
    <t>Aldehyde-alcohol dehydrogenase that catalyzes the sequential NADH-dependent reduction of acetyl-CoA to acetaldehyde and then to ethanol, and may act as a hydrogen peroxide scavenger and thus protect against oxidative stress</t>
  </si>
  <si>
    <t>ygiW_3*</t>
  </si>
  <si>
    <t>resistance
(heavy metals, oxidative stress)</t>
  </si>
  <si>
    <t>adhesion and biofilm formation</t>
  </si>
  <si>
    <t>"cellular response to cadmium ion"
"cellular response to hydrogen peroxide"
"single-species biofilm formation on inanimate substrate"</t>
  </si>
  <si>
    <t>Protein YgiW</t>
  </si>
  <si>
    <t>WP_142255031.1</t>
  </si>
  <si>
    <t>putative protein found across Enterobacteria that contains a conserved BOF domain (pfam04076) that shares homology with YdeI (PRK10053, COG3111, NF033674)-like stress tolerance proteins and uncharacterized TIGR00156 family proteins</t>
  </si>
  <si>
    <t>Protein that appears to be involved in cellular responses to hydrogen peroxide and cadmium stress</t>
  </si>
  <si>
    <t>nemR_2</t>
  </si>
  <si>
    <t>resistance
(oxidative stress, chlorine, reactive electrophilic species)</t>
  </si>
  <si>
    <t>"negative regulation of DNA-templated transcription"</t>
  </si>
  <si>
    <t>HTH-type transcriptional repressor NemR</t>
  </si>
  <si>
    <t>WP_227640943.1</t>
  </si>
  <si>
    <t>putative protein found across purple photosynthetic bacteria that shares homology with AcrR (COG1309, PRK10668)-like transcriptional regulators</t>
  </si>
  <si>
    <t>HTH-type transcriptional repressor involved in responses to both electrophiles and reactive chlorine species; also involved in responses to methylglyoxal</t>
  </si>
  <si>
    <r>
      <t>group_23874
(</t>
    </r>
    <r>
      <rPr>
        <b/>
        <i/>
        <sz val="11"/>
        <color rgb="FF000000"/>
        <rFont val="Arial"/>
        <family val="2"/>
      </rPr>
      <t>msrB_2</t>
    </r>
    <r>
      <rPr>
        <b/>
        <sz val="11"/>
        <color rgb="FF000000"/>
        <rFont val="Arial"/>
        <family val="2"/>
      </rPr>
      <t>)</t>
    </r>
  </si>
  <si>
    <t>WP_001567378.1</t>
  </si>
  <si>
    <t>putative reductase found across Enterobacteria that shares homology with MsrB (COG0229), MsrA (PRK14018), PilB (TIGR00357), and SelR (pfam01641) peptide methionine sulfoxide reductase proteins</t>
  </si>
  <si>
    <t>nemA_2*</t>
  </si>
  <si>
    <t>resistance
(xenobiotic substances, chlorine, reactive electrophilic species)</t>
  </si>
  <si>
    <t>"2,4,6-trinitrotoluene catabolic process"
"nitroglycerin metabolic process"
"xenobiotic metabolic process"</t>
  </si>
  <si>
    <t>N-ethylmaleimide reductase</t>
  </si>
  <si>
    <t>ACO54002.1</t>
  </si>
  <si>
    <t xml:space="preserve">putative protein found across Enterobacteria that contains a conserved OYE-like FMN binding domain (cd02933) that shares homology with N-ethylmaleimide reductases (PRK10605), FadH (COG1902, TIGR03997)-like 2,4-dienoyl-CoA reductases, and NADH:flavin oxidoreductases (pfam00724) </t>
  </si>
  <si>
    <t>N-ethylmaleimide reductase involved in the degradation of toxic compounds, including the nitrate ester explosives glycerol trinitrate and pentaerythritol tetranitrate, chromate and various electrophiles such as quinones; also involved in resistance to hypochlorous acid</t>
  </si>
  <si>
    <r>
      <t>group_12946
(</t>
    </r>
    <r>
      <rPr>
        <b/>
        <i/>
        <sz val="11"/>
        <color theme="1"/>
        <rFont val="Arial"/>
        <family val="2"/>
      </rPr>
      <t>kefC_1</t>
    </r>
    <r>
      <rPr>
        <b/>
        <sz val="11"/>
        <color theme="1"/>
        <rFont val="Arial"/>
        <family val="2"/>
      </rPr>
      <t>)</t>
    </r>
  </si>
  <si>
    <t>potassium transport</t>
  </si>
  <si>
    <t>resistance
(reactive electrophilic species)</t>
  </si>
  <si>
    <t>"intracellular pH elevation"
"potassium ion transport"
"regulation of intracellular pH"
"regulation of pH"
"response to methylglyoxal"
"response to toxic substance"</t>
  </si>
  <si>
    <t>Glutathione-regulated potassium-efflux system protein KefC</t>
  </si>
  <si>
    <t>WP_089640810.1</t>
  </si>
  <si>
    <t>putative efflux system protein found across Gammaproteobacteria that shares homology with cation:proton antiporter proteins (TIGR00932), including KefC (PRK03562), KefB (COG0475), and sodium:hydrogen exchange transporter proteins (pfam00999)</t>
  </si>
  <si>
    <t>Pore-forming subunit of a glutathione-regulated potassium efflux system that mainly catalyzes potassium:proton antiport, though it can also export rubidium, lithium and sodium; appears to also confer protection against electrophilic species</t>
  </si>
  <si>
    <t>group_10954</t>
  </si>
  <si>
    <t>resistance
(antibiotics, oxidative stress, heat shock)</t>
  </si>
  <si>
    <t>WP_250192538.1</t>
  </si>
  <si>
    <t>putative protein found across Enterobacteria that shares homology with MarR (pfam12802)-like repressor proteins</t>
  </si>
  <si>
    <t>According to homology could encode for a putative repressor protein involved in the activation of both antibiotic resistance and oxidative stress genes</t>
  </si>
  <si>
    <t>group_8717</t>
  </si>
  <si>
    <t>chaperone
(degradation of denatured proteins)
resistance
(heat shock, oxidative stress)</t>
  </si>
  <si>
    <t>"chaperone-mediated protein folding"
"protein folding"
"protein quality control for misfolded or incompletely synthesized proteins"
"proteolysis"
"response to heat"
"response to oxidative stress"
"response to temperature stimulus"</t>
  </si>
  <si>
    <t>WP_207231445.1</t>
  </si>
  <si>
    <t>putative protein found across Gammaproteobacteria that shares homology with DegQ (COG0265), DegP (TIGR02037, PRK10942, cd00987), Trypsin-2 family (pfam13365), and MarP (NF033740)-like serine proteases</t>
  </si>
  <si>
    <t>According to homology could encode for a putative periplasmic protease that acts as a chaperone at low temperatures but switches to a peptidase at higher temperatures and stressful conditions</t>
  </si>
  <si>
    <t>group_18383</t>
  </si>
  <si>
    <t>chaperone
(maintenance of protein integrity)
resistance
(heat shock, oxidative stress)</t>
  </si>
  <si>
    <t>WP_109538628.1</t>
  </si>
  <si>
    <t>putative protein found across Proteobacteria that shares homology with IbpA (COG0071, PRK10743)-like and Hsp20 family (cd06464, pfam00011) heat shock chaperone proteins</t>
  </si>
  <si>
    <t>According to homology could encode for a putative small heat shock protein that associates with aggregated proteins to stabilize and protect them from irreversible denaturation and extensive proteolysis during heat shock and oxidative stress</t>
  </si>
  <si>
    <t>group_18092</t>
  </si>
  <si>
    <t>WP_044864724.1</t>
  </si>
  <si>
    <t>putative protein found across Bacteria that shares homology with IbpA (COG0071)-like HSP20 family (pfam00011) heat shock proteins (cd06464)</t>
  </si>
  <si>
    <t>According to homology could encode for a putative heat shock protein that associates with aggregated proteins to stabilize and protect them from irreversible denaturation and extensive proteolysis during heat shock and oxidative stress</t>
  </si>
  <si>
    <t>group_12664</t>
  </si>
  <si>
    <t>resistance
(oxidative stress, osmotic stress)</t>
  </si>
  <si>
    <t>WP_220408866.1</t>
  </si>
  <si>
    <t xml:space="preserve">putative protein found across purple photosynthetic bacteria that shares homology with YhfA (COG1765) and OsmC (pfam02566)-like osmotically stress-induced proteins </t>
  </si>
  <si>
    <t>According to homology could encode for a putative peroxiredoxin that preferentially metabolizes organic hydroperoxides over inorganic hydrogen peroxide</t>
  </si>
  <si>
    <t>group_19905</t>
  </si>
  <si>
    <t>WP_210179950.1</t>
  </si>
  <si>
    <t>putative protein found across purple photosynthetic bacteria that shares homology with uncharacterized YurZ (COG0599)-like alkylhydroperoxidase/carboxymuconolactone decarboxylases</t>
  </si>
  <si>
    <t>According to homology could encode for a putative protein with oxidoreductase/peroxiredoxin activity that has no known function</t>
  </si>
  <si>
    <t>group_15540</t>
  </si>
  <si>
    <t>substrate metabolism
(unknown)
resistance
(oxidative stress)</t>
  </si>
  <si>
    <t>WP_001181218.1</t>
  </si>
  <si>
    <t>putative protein found across Enterobacteria that exhibits homology with YurZ (COG0599)-like alkylhydroperoxidase/carboxymuconolactone decarboxylases, which appear to exhibit antioxidant activity</t>
  </si>
  <si>
    <t>According to homology could be involved in an alternative metabolic pathway; may also be involved in resistance to oxidative stress</t>
  </si>
  <si>
    <t>yceC</t>
  </si>
  <si>
    <t>Stress response protein SCP2</t>
  </si>
  <si>
    <t>WP_242379090.1</t>
  </si>
  <si>
    <t>putative protein found across Enterobacteria that shares homology with TerZ (COG2310) and TerD (cd06974, pfam02342)-like stress response proteins</t>
  </si>
  <si>
    <t>Putative stress protein that may play a role in oxidative stress responses</t>
  </si>
  <si>
    <t>group_30472</t>
  </si>
  <si>
    <t>41%
(WW-specific)</t>
  </si>
  <si>
    <t>lipid metabolism
(fatty acids)
resistance
(oxidative stress)</t>
  </si>
  <si>
    <t>MBA8016697.1</t>
  </si>
  <si>
    <t>putative protein found across Enterobacteria that contains conserved domains belonging to the PRK08177 superfamily, which is associated with SDR family oxidoreductases</t>
  </si>
  <si>
    <t>According to homology could encode for a putative dehydrogenase or oxidoreductase that could either be involved in fatty acid metabolism or protection against oxidative stress</t>
  </si>
  <si>
    <t>group_30473</t>
  </si>
  <si>
    <t>EEZ9841057.1</t>
  </si>
  <si>
    <t>putative protein found across Enterobacteria that contains conserved domains belonging to the PRK08177 superfamily, which is associated with SDR family oxidoreductases, including the carb_red_sniffer_like_SDR_c (cd05325) superfamily of oxidoreductases; the 3oxo_ACP_reduc (TIGR01830) superfamily, which encodes for a 3-oxoacyl-[ACP] reductase involved in fatty acid biosynthesis; and DltE (COG0300)-family short chain dehydrogenases</t>
  </si>
  <si>
    <t>group_12945</t>
  </si>
  <si>
    <t>nucleotide metabolism
(deoxyribonucleotides)
sulfur metabolism
resistance
(oxidative stress)</t>
  </si>
  <si>
    <t>VVZ51608.1</t>
  </si>
  <si>
    <t>putative protein found across purple photosynthetic bacteria that shares homology with YbbN (COG3118)-like thioredoxin proteins (PRK10996, TIGR01068, pfam00085) and other TRX family proteins (cd02947)</t>
  </si>
  <si>
    <t>According to homology could encode for a putative thioredoxin involved in many cellular processes, including deoxyribonucleotide synthesis, repair of oxidatively damaged proteins, protein folding, sulfur metabolism, and redox homeostasis</t>
  </si>
  <si>
    <t>group_35383</t>
  </si>
  <si>
    <t>WP_021140466.1</t>
  </si>
  <si>
    <t>putative protein found across Bacteria that shares
homology with OsmC (pfam02566)-like stress proteins and YcaO (TIGR03549)-like proteins</t>
  </si>
  <si>
    <t>According to homology could encode for a putative osmotically-induced peroxiredoxin with a predilection for organic hydroperoxides that is involved in responses against oxidative stress</t>
  </si>
  <si>
    <t>group_16010</t>
  </si>
  <si>
    <t>resistance
(chlorine)</t>
  </si>
  <si>
    <t>WP_125086146.1</t>
  </si>
  <si>
    <t>putative protein found across Enterobacteria that shares homology with YhdJ (pfam01555)-like DNA methyltransferases (pfam01555, PRK11524)</t>
  </si>
  <si>
    <t>According to homology could encode for a putative DNA methyltransferase that has been associated with increased resistance to hypochlorous acid</t>
  </si>
  <si>
    <t>futA1</t>
  </si>
  <si>
    <t>iron sequestration</t>
  </si>
  <si>
    <t>"ion transport"
"iron ion homeostasis"</t>
  </si>
  <si>
    <t>Iron uptake protein A1</t>
  </si>
  <si>
    <t>WP_101701033.1</t>
  </si>
  <si>
    <t>putative iron uptake protein found across Enterobacteria that shares homology with FutA (cd13542) and AfuA (COG1840)-like iron transport system proteins (TIGR03261)</t>
  </si>
  <si>
    <t>Major iron-binding protein that is involved in iron uptake; may also be associated with protection against oxidative damage under iron-limiting growth conditions</t>
  </si>
  <si>
    <t>group_23676</t>
  </si>
  <si>
    <t>UYO67645.1</t>
  </si>
  <si>
    <t>putative protein found across Enterobacteria that shares homology with GlcG (COG3193)-like uncharacterized proteins (PRK09732) and heme degrading proteins (pfam03928)</t>
  </si>
  <si>
    <t>According to homology could encode for a putative protein that may be invovled in heme degradation under conditions of oxidative stress</t>
  </si>
  <si>
    <r>
      <t>group_30681
(</t>
    </r>
    <r>
      <rPr>
        <b/>
        <i/>
        <sz val="11"/>
        <color theme="1"/>
        <rFont val="Arial"/>
        <family val="2"/>
      </rPr>
      <t>stiP</t>
    </r>
    <r>
      <rPr>
        <b/>
        <sz val="11"/>
        <color theme="1"/>
        <rFont val="Arial"/>
        <family val="2"/>
      </rPr>
      <t>)</t>
    </r>
  </si>
  <si>
    <t>"cell morphogenesis"
"protein autoprocessing"</t>
  </si>
  <si>
    <t>Cysteine protease StiP</t>
  </si>
  <si>
    <t>WP_229570188.1</t>
  </si>
  <si>
    <t>putative protein found across Enterobacteria that contains a conservd PELOTA RNA binding domain (pfam15608) that shares homology with PRTases (pfam11202) involved in the biosynthesis of a ribo-nucleoside involved in Ter stress responses</t>
  </si>
  <si>
    <t>Cysteine protease that may play a role in regulating cell morphology in response to stressful conditions which likely cause oxidative damage</t>
  </si>
  <si>
    <t>msrA3</t>
  </si>
  <si>
    <t>"cellular response to oxidative stress"
"protein repair"
"response to oxidative stress"</t>
  </si>
  <si>
    <t>Peptide methionine sulfoxide reductase MsrA 3</t>
  </si>
  <si>
    <t>WP_234975304.1</t>
  </si>
  <si>
    <t>putative protein found across Proteobacteria that contains conserved domains belonging to the PMSR (pfam01625)/msrA (COG0225, PRK13014, TIGR00401) superfamilies, which are associated with enzymes involved in repairing damaged proteins and protein turnover</t>
  </si>
  <si>
    <r>
      <t>group_5963
(</t>
    </r>
    <r>
      <rPr>
        <b/>
        <i/>
        <sz val="11"/>
        <color theme="1"/>
        <rFont val="Arial"/>
        <family val="2"/>
      </rPr>
      <t>bshB1</t>
    </r>
    <r>
      <rPr>
        <b/>
        <sz val="11"/>
        <color theme="1"/>
        <rFont val="Arial"/>
        <family val="2"/>
      </rPr>
      <t>)</t>
    </r>
  </si>
  <si>
    <t>cofactor metabolism
(bacillithiol)</t>
  </si>
  <si>
    <t>resistance
(oxidative stress, reactive electrophilic species, antibiotics)</t>
  </si>
  <si>
    <t>"bacillithiol biosynthetic process"</t>
  </si>
  <si>
    <t>MBB7253996.1</t>
  </si>
  <si>
    <t>putative protein found across Enterobacteria that shares homology with LmbE (COG2120)-like N-acetylglucosaminyl deacetylases, BshB1 (TIGR04001)-like bacillithiol biosynthesis deacetylases, and GlcNAc-PI de-N-acetylases (pfam02585)</t>
  </si>
  <si>
    <t xml:space="preserve">Putative protein involved in bacillithiol biosynthesis, which appears to contribute to resistance against oxidative and electrophilic stressors; catalyzes the second step of the pathway, the deacetylation of N-acetylglucosaminylmalate to glucosamine malate </t>
  </si>
  <si>
    <r>
      <t>group_6511
(</t>
    </r>
    <r>
      <rPr>
        <b/>
        <i/>
        <sz val="11"/>
        <color theme="1"/>
        <rFont val="Arial"/>
        <family val="2"/>
      </rPr>
      <t>cdr</t>
    </r>
    <r>
      <rPr>
        <b/>
        <sz val="11"/>
        <color theme="1"/>
        <rFont val="Arial"/>
        <family val="2"/>
      </rPr>
      <t>)</t>
    </r>
  </si>
  <si>
    <t>sulfur metabolism
(disulfides)</t>
  </si>
  <si>
    <t>"cell redox homeostasis"</t>
  </si>
  <si>
    <t>Coenzyme A disulfide reductase</t>
  </si>
  <si>
    <t>WP_259638498.1</t>
  </si>
  <si>
    <t>putative reductase found across Enterobacteria that shares homology with CoA-disulfide reductases (TIGR03385, PRK09564, COG0446) and RclA-like pyridine nucleotide-disulfide or reactive chlorine reductases (pfam07992, NF040477)</t>
  </si>
  <si>
    <t>Coenzyme A disulfide reductase that reduces various disfulfide substrates</t>
  </si>
  <si>
    <r>
      <t>group_23875
(</t>
    </r>
    <r>
      <rPr>
        <b/>
        <i/>
        <sz val="11"/>
        <color rgb="FF000000"/>
        <rFont val="Arial"/>
        <family val="2"/>
      </rPr>
      <t>msrA3</t>
    </r>
    <r>
      <rPr>
        <b/>
        <sz val="11"/>
        <color rgb="FF000000"/>
        <rFont val="Arial"/>
        <family val="2"/>
      </rPr>
      <t>)</t>
    </r>
  </si>
  <si>
    <t>WP_115456044.1</t>
  </si>
  <si>
    <t>putative protein found across Proteobacteria that shares homology with PMSR (pfam01625)/msrA (COG0225, TIGR00401) methionine sulfoxide reductase proteins (PRK05550)</t>
  </si>
  <si>
    <t>cdr</t>
  </si>
  <si>
    <t>ASG52460.1</t>
  </si>
  <si>
    <t>putative protein found across Enterobacteria that shares homology with CoA-disulfide reductases (TIGR03385, PRK13512)</t>
  </si>
  <si>
    <t>CoA-disulfide reductase that reduces various disfulfide substrates, but is unable to reduce oxidized glutathione, cystine, pantethine, or peroxides</t>
  </si>
  <si>
    <r>
      <t>group_7951
(</t>
    </r>
    <r>
      <rPr>
        <b/>
        <i/>
        <sz val="11"/>
        <color theme="1"/>
        <rFont val="Arial"/>
        <family val="2"/>
      </rPr>
      <t>iprA</t>
    </r>
    <r>
      <rPr>
        <b/>
        <sz val="11"/>
        <color theme="1"/>
        <rFont val="Arial"/>
        <family val="2"/>
      </rPr>
      <t>)</t>
    </r>
  </si>
  <si>
    <t>"cellular biosynthetic process"
"organic substance biosynthetic process"
"response to oxidative stress"</t>
  </si>
  <si>
    <t>Inhibitor of hydrogen peroxide resistance</t>
  </si>
  <si>
    <t>WP_001317653.1</t>
  </si>
  <si>
    <t xml:space="preserve">putative protein found across Gammaproteobacteria that contains a conserved HTH domain (pfam15977) that shares homology with IprA (PRK11832)-like hydrogen peroxide resistance inhibitor proteins </t>
  </si>
  <si>
    <t>Protein involved in oxidative stress resistance</t>
  </si>
  <si>
    <t>rclA</t>
  </si>
  <si>
    <t>"cell redox homeostasis"
"response to hypochlorite"</t>
  </si>
  <si>
    <t>putative pyridine nucleotide-disulfide oxidoreductase RclA</t>
  </si>
  <si>
    <t>WP_114151895.1</t>
  </si>
  <si>
    <t>putative protein found across Gammaproteobacteria that shares homology with pyridine nucleotide-disulfide oxidoreductases (PRK08010), RclA (NF040477)-like reactive chlorine resistance oxidoreductases, Lpd (COG1249)-like pyruvate/2-oxoglutarate dehydrogenase dihydrolipoamide dehydrogenase subunit proteins (TIGR01350), and pyridine nucleotide-disulphide oxidoreductase (pfam07992)</t>
  </si>
  <si>
    <t>Putative pyridine nucleotide-disulfide oxidoreductase probably involved in resistance against reactive chlorine species</t>
  </si>
  <si>
    <t>rclR</t>
  </si>
  <si>
    <t>"positive regulation of DNA-templated transcription"
"regulation of cellular organohalogen metabolic process"</t>
  </si>
  <si>
    <t>RCS-specific HTH-type transcriptional activator RclR</t>
  </si>
  <si>
    <t>WP_159198362.1</t>
  </si>
  <si>
    <t>putative transcriptional regulator found across Enterobacteria that contains a conserved HTH domain (pfam12833) that shares homology with RclR (NF040475), YkgD (cd06995), AraC (COG2207, smart00342), FtrA (PRK09393), and RobA (NF012228)-like transcriptional regulators</t>
  </si>
  <si>
    <r>
      <t>RCS-specific HTH-type transcriptional activator involved in reactive chlorine species stress resistance; upregulates, in response to hypochlorous acid, the expression of three genes essential for survival of RCS stress (</t>
    </r>
    <r>
      <rPr>
        <i/>
        <sz val="11"/>
        <color theme="1"/>
        <rFont val="Arial"/>
        <family val="2"/>
      </rPr>
      <t>rclA</t>
    </r>
    <r>
      <rPr>
        <sz val="11"/>
        <color theme="1"/>
        <rFont val="Arial"/>
        <family val="2"/>
      </rPr>
      <t xml:space="preserve">, </t>
    </r>
    <r>
      <rPr>
        <i/>
        <sz val="11"/>
        <color theme="1"/>
        <rFont val="Arial"/>
        <family val="2"/>
      </rPr>
      <t>rclB</t>
    </r>
    <r>
      <rPr>
        <sz val="11"/>
        <color theme="1"/>
        <rFont val="Arial"/>
        <family val="2"/>
      </rPr>
      <t xml:space="preserve"> and </t>
    </r>
    <r>
      <rPr>
        <i/>
        <sz val="11"/>
        <color theme="1"/>
        <rFont val="Arial"/>
        <family val="2"/>
      </rPr>
      <t>rclC</t>
    </r>
    <r>
      <rPr>
        <sz val="11"/>
        <color theme="1"/>
        <rFont val="Arial"/>
        <family val="2"/>
      </rPr>
      <t>) and its own expression</t>
    </r>
  </si>
  <si>
    <t>Heavy Metals</t>
  </si>
  <si>
    <t>arsB_1</t>
  </si>
  <si>
    <t>resistance
(heavy metals)</t>
  </si>
  <si>
    <t>"antimonite transport"
"arsenite transport"
"response to arsenic-containing substance"</t>
  </si>
  <si>
    <t>Arsenical pump membrane protein</t>
  </si>
  <si>
    <t>WP_019843127.1</t>
  </si>
  <si>
    <t>putative pump membrane protein found across Bacteria that shares homology with ArsB (PRK15445, TIGR00935, pfam02040, cd01118, COG1055) arsenical efflux pump proteins</t>
  </si>
  <si>
    <t>Arsenical pump membrane protein involved in arsenical resistance that is thought to form the channel of an arsenite pump</t>
  </si>
  <si>
    <t>arsC_1</t>
  </si>
  <si>
    <t>"response to arsenic-containing substance"</t>
  </si>
  <si>
    <t>Arsenate reductase</t>
  </si>
  <si>
    <t>WP_247190671.1</t>
  </si>
  <si>
    <t>putative reductase found across Bacteria that shares homology with ArsC (cd03034, TIGR00014, COG1393, pfam03960)-like arsenate reductases (PRK10026)</t>
  </si>
  <si>
    <t>Arsenic reductase that catalyzes the reduction of arsenate to arsenite</t>
  </si>
  <si>
    <t>cusB_1</t>
  </si>
  <si>
    <t>"copper ion export"
"copper ion transmembrane transport"
"response to copper ion"
"response to silver ion"
"response to toxic substance"
"silver ion transmembrane transport"
"silver ion transport"</t>
  </si>
  <si>
    <t>Cation efflux system protein CusB</t>
  </si>
  <si>
    <t>WP_115197962.1</t>
  </si>
  <si>
    <t>putative cation efflux protein found across Gammaproteobacteria that shares homology with CusB (PRK09783)-like copper/silver efflux system proteins,  HlyD (pfam16576)-like membrane fusion proteins, and AcrA (COG0845)-like multidrug efflux proteins (TIGR01730)</t>
  </si>
  <si>
    <t>Cation efflux system that confers resistance to heavy metals, including copper and silver</t>
  </si>
  <si>
    <t>cusS_1</t>
  </si>
  <si>
    <t>"cellular response to copper ion"
"cellular response to silver ion"
"peptidyl-histidine phosphorylation"
"phosphorelay signal transduction system"
"phosphorylation"
"signal transduction"</t>
  </si>
  <si>
    <t>Sensor histidine kinase CusS</t>
  </si>
  <si>
    <t>WP_241226007.1</t>
  </si>
  <si>
    <t>putative sensor histidine kinase (smart00387, cd00075, pfam02518, NF038348) found across Gammaproteobacteria that shares homology with copper/silver and heavy metal sensor kinases (PRK09835, TIGR01386), and VicK (COG5002, NF033093), BaeS (NF012163), WalK (NF033092), AdeS (NF012226), HrmK (NF038297), ArsS (NF038389) and MalK (NF038334)-like sensor kinases</t>
  </si>
  <si>
    <t>Sensor histidine kinase that acts as a member of the two-component regulatory system CusS/CusR involved in response to copper and silver through serving as a copper/silver ion sensor</t>
  </si>
  <si>
    <r>
      <t>group_11983
(</t>
    </r>
    <r>
      <rPr>
        <b/>
        <i/>
        <sz val="11"/>
        <color theme="1"/>
        <rFont val="Arial"/>
        <family val="2"/>
      </rPr>
      <t>cusR_1</t>
    </r>
    <r>
      <rPr>
        <b/>
        <sz val="11"/>
        <color theme="1"/>
        <rFont val="Arial"/>
        <family val="2"/>
      </rPr>
      <t>)</t>
    </r>
  </si>
  <si>
    <t>"phosphorelay signal transduction system"
"positive regulation of gene expression"
"regulation of DNA-templated transcription"
"response to copper ion"</t>
  </si>
  <si>
    <t>Transcriptional regulatory protein CusR</t>
  </si>
  <si>
    <t>WP_000697966.1</t>
  </si>
  <si>
    <t>putative metal-responding HTH-type transcriptional regulator (pfam00072, smart00862) found across Gammaproteobacteria that shares homology with CusR (PRK09836, cd19935)/OmpR (COG0745)-like transcriptional regulators; also sharse homology with other response regulators including CopR (TIGR01387), YycF (NF040534), AdeR (NF012227), ActR (NF033791), and HrmK (NF038297)</t>
  </si>
  <si>
    <t>According to homology could encode for a transcriptional regulator involved in mediating resistance to elevated copper and silver ions</t>
  </si>
  <si>
    <r>
      <t>group_14293
(</t>
    </r>
    <r>
      <rPr>
        <b/>
        <i/>
        <sz val="11"/>
        <color theme="1"/>
        <rFont val="Arial"/>
        <family val="2"/>
      </rPr>
      <t>cusF_1</t>
    </r>
    <r>
      <rPr>
        <b/>
        <sz val="11"/>
        <color theme="1"/>
        <rFont val="Arial"/>
        <family val="2"/>
      </rPr>
      <t>)</t>
    </r>
  </si>
  <si>
    <t>"copper ion export"
"copper ion transmembrane transport"
"response to copper ion"
"response to silver ion"
"response to zinc ion"
"response to toxic substance"
"silver ion transmembrane transport"</t>
  </si>
  <si>
    <t>Cation efflux system protein CusF</t>
  </si>
  <si>
    <t>WP_139497467.1</t>
  </si>
  <si>
    <t>putative cation efflux protein found across Gammaproteobacteria that shares homology with CusF (COG5569, pfam11604)-like periplasmic proteins involved in copper efflux systems (PRK09838)</t>
  </si>
  <si>
    <t>Periplasmic component of a cation efflux system that mediates resistance against copper and silver (and potentially zinc)</t>
  </si>
  <si>
    <r>
      <t>group_4310
(</t>
    </r>
    <r>
      <rPr>
        <b/>
        <i/>
        <sz val="11"/>
        <color rgb="FF000000"/>
        <rFont val="Arial"/>
        <family val="2"/>
      </rPr>
      <t>cusC_1</t>
    </r>
    <r>
      <rPr>
        <b/>
        <sz val="11"/>
        <color rgb="FF000000"/>
        <rFont val="Arial"/>
        <family val="2"/>
      </rPr>
      <t>)</t>
    </r>
  </si>
  <si>
    <t>Cation efflux system protein CusC</t>
  </si>
  <si>
    <t>WP_115905427.1</t>
  </si>
  <si>
    <t>putative efflux system protein (pfam02321) found across Enterobacteria that shares homology with copper efflux transporter proteins (PRK09837), AdeK (NF033143)-like multidrug efflux transporter proteins, TolC (COG1538)-like outer membrane proteins, and NodT (TIGR01845)-like efflux transporter proteins</t>
  </si>
  <si>
    <t>Copper efflux system protein that forms pores that allow the passive diffusion of cations across the outer membrane, mediating resistance to copper and silver</t>
  </si>
  <si>
    <t>cusF_1</t>
  </si>
  <si>
    <t>putative cation efflux protein found across Gammaproteobacteria that shares homology with CusF (COG5569, pfam11604)-like periplasmic copper binding proteins (PRK09838)</t>
  </si>
  <si>
    <t>Cation efflux system protein that mediates resistance to copper and silver</t>
  </si>
  <si>
    <t>cusR_1</t>
  </si>
  <si>
    <t>WP_266153535.1</t>
  </si>
  <si>
    <t xml:space="preserve">putative transcriptional regulatory protein (smart00862) found across Gammaproteobacteria that shares homology with CusR (PRK09836, cd19935)-like heavy metal response regulator proteins (TIGR01387), and OmpR (COG0745), YycF (NF040534), AdeR (NF012227), ActR (NF033791) and HrmK (NF038297)-like response regulators (pfam00072) </t>
  </si>
  <si>
    <t>cusB_4</t>
  </si>
  <si>
    <t>WP_193115523.1</t>
  </si>
  <si>
    <t>putative protein found across Gammaproteobacteria that shares homology with
cusB (PRK09783, pfam16576)-like copper/silver efflux proteins, and ACR family (COG0845)  and RND family (TIGR01730) multidrug efflux proteins</t>
  </si>
  <si>
    <t>cusF_4</t>
  </si>
  <si>
    <t>cueR_1</t>
  </si>
  <si>
    <t>"DNA-templated transcription"
"positive regulation of DNA-templated transcription"</t>
  </si>
  <si>
    <t>HTH-type transcriptional regulator CueR</t>
  </si>
  <si>
    <t>BBI73627.2</t>
  </si>
  <si>
    <t>putative transcriptional regulator found across Gammaproteobacteria that shares homology to CadR (TIGR02047, cd04784), ZntR (PRK09514), MerR (smart00422, pfam09278), and SoxR (COG0789)-like transcriptional regulators</t>
  </si>
  <si>
    <t>HTH-type transcriptional regulator that regulates the transcription of the copA and cueO genes in response to increasing copper concentrations for copper resistance</t>
  </si>
  <si>
    <t>pcoE_2</t>
  </si>
  <si>
    <t>putative copper-binding protein PcoE</t>
  </si>
  <si>
    <t>WP_096250905.1</t>
  </si>
  <si>
    <t>putative copper binding protein found across Enterobacteria that contains no conserved functional domains</t>
  </si>
  <si>
    <t>Copper-binding protein that may be required for the copper-inducible expression of copper resistance</t>
  </si>
  <si>
    <t>bhsA_4</t>
  </si>
  <si>
    <t>adhesion and biofilm formation
(regulation of biofilm formation)
resistance
(heavy metals)</t>
  </si>
  <si>
    <t>"single-species biofilm formation"</t>
  </si>
  <si>
    <t>Multiple stress resistance protein BhsA</t>
  </si>
  <si>
    <t>WP_159762104.1</t>
  </si>
  <si>
    <t>putative stress resistance protein found across Enterobacteria that shares homology with uncharacterized PRK10259-family proteins and YhcN (NF033776)-like peroxide and acid stress response proteins</t>
  </si>
  <si>
    <t>Stress resistance protein that appears to reduce the permeability of the outer membrane to copper, and also seems to be involved in the regulation of biofilm formation</t>
  </si>
  <si>
    <t>silE_1</t>
  </si>
  <si>
    <t>Silver-binding protein SilE</t>
  </si>
  <si>
    <t>QNT36396.1</t>
  </si>
  <si>
    <t>putative silver-binding protein found across Enterobacteria that contains no conserved functional domains</t>
  </si>
  <si>
    <r>
      <t xml:space="preserve">Silver-binding protein that acts as a component of the </t>
    </r>
    <r>
      <rPr>
        <i/>
        <sz val="11"/>
        <color theme="1"/>
        <rFont val="Arial"/>
        <family val="2"/>
      </rPr>
      <t>sil</t>
    </r>
    <r>
      <rPr>
        <sz val="11"/>
        <color theme="1"/>
        <rFont val="Arial"/>
        <family val="2"/>
      </rPr>
      <t xml:space="preserve"> cation-efflux system that confers resistance to silver</t>
    </r>
  </si>
  <si>
    <t>silE_2</t>
  </si>
  <si>
    <t>WP_001023258.1</t>
  </si>
  <si>
    <t>putative silver-binding protein found across Gammaproteobacteria that contains no conserved functional domains</t>
  </si>
  <si>
    <t>pcoC_2</t>
  </si>
  <si>
    <t>"copper ion transport"
"responses to copper ion"</t>
  </si>
  <si>
    <t>Copper resistance protein C</t>
  </si>
  <si>
    <t>WP_019843140.1</t>
  </si>
  <si>
    <t>putative protein found across Gammaproteobacteria that shares homology with CopC (NF033814, PRK10301, pfam04234, COG2372)-like copper resistance proteins</t>
  </si>
  <si>
    <r>
      <t xml:space="preserve">Copper resistance protein that mediates copper resistance by sequestering copper in the periplasm along with the copper-binding protein </t>
    </r>
    <r>
      <rPr>
        <i/>
        <sz val="11"/>
        <color theme="1"/>
        <rFont val="Arial"/>
        <family val="2"/>
      </rPr>
      <t>CopA</t>
    </r>
  </si>
  <si>
    <t>silE_4</t>
  </si>
  <si>
    <t>19%
(MP-specific)</t>
  </si>
  <si>
    <t>copB_2</t>
  </si>
  <si>
    <t>"cellular copper ion homeostasis"</t>
  </si>
  <si>
    <t>Copper resistance protein B</t>
  </si>
  <si>
    <t>WP_176478416.1</t>
  </si>
  <si>
    <t>putative protein found across Gammaproteobacteria that shares homology with CopB (pfam05275) and PcoB (COG3667)-like copper resistance proteins</t>
  </si>
  <si>
    <t>Copper resistance protein that possibly mediates copper resistance by its sequestration in the outer membrane</t>
  </si>
  <si>
    <t>group_7401</t>
  </si>
  <si>
    <t>recombination
(transposase)
resistance
(heavy metals)</t>
  </si>
  <si>
    <t>VCZ25795.1</t>
  </si>
  <si>
    <t>putative protein found across Enterobacteria that shares homology with TniQ (pfam06527)-like transposition proteins</t>
  </si>
  <si>
    <t>According to homology could encode for a putative transposition protein involved in the transposition of the mercury-resistance transposon Tn5053</t>
  </si>
  <si>
    <t>group_15551</t>
  </si>
  <si>
    <t>WP_109544767.1</t>
  </si>
  <si>
    <t xml:space="preserve">putative reductase found across Proteobacteria that shares homology with ArsR (PRK10141, NF033788, COG0640, smart00418, cd00090, pfam01022) and SdpR (NF033789)-like transcriptional regulators
</t>
  </si>
  <si>
    <t>According to homology could encode for a transcriptional repressor that responds to arsenic, antimony, bismuth, as well as arsenate ions</t>
  </si>
  <si>
    <t>group_28529</t>
  </si>
  <si>
    <t>WP_097293769.1</t>
  </si>
  <si>
    <t>putative protein found across Proteobacteria that shares homology with ArsA (TIGR04291, pfam02374, cd02035, COG0003)-like arsenical pump ATPases</t>
  </si>
  <si>
    <t>According to homology could encode for a putative arsenical pump ATPase that catalyzes the extrusion of arsenite, antimonite and arsenate ions for arsenical resistance</t>
  </si>
  <si>
    <t>group_30684</t>
  </si>
  <si>
    <t>resistance
(heavy metals, xenobiotic substances)</t>
  </si>
  <si>
    <t>WP_125291404.1</t>
  </si>
  <si>
    <t>putative protein found across Enterobacteria that shares homology with ATP-grasp proteins involved in the Ter biosynthetic pathway (pfam15632) and carbamoyl phosphate synthase-like proteins (PRK12767)</t>
  </si>
  <si>
    <t>According to homology could encode for a putative protein that could be involved in the biosynthesis of a ribo-nucleoside involved in Ter-like stress responses</t>
  </si>
  <si>
    <t>group_30683</t>
  </si>
  <si>
    <t>WP_257759146.1</t>
  </si>
  <si>
    <t>putative protein found across Enterobacteria that contains a conserved TRSP domain (pfam12500) that shares homology with PRTases (pfam15609) involved in the biosynthesis of a ribo-nucleoside involved in Ter stress responses</t>
  </si>
  <si>
    <t>According to homology could encode for a putative PRTase that could be involved in the biosynthesis of a ribo-nucleoside involved in Ter-like stress responses</t>
  </si>
  <si>
    <t>group_18355</t>
  </si>
  <si>
    <t>46%
(WW-specific)</t>
  </si>
  <si>
    <t>WP_001087807.1</t>
  </si>
  <si>
    <t>putative protein found across Proteobacteria shares homology with MerE (PRK13747, pfam05052)-like mercury resistance proteins</t>
  </si>
  <si>
    <t>According to homology could encode for a broad-spectrum mercury transporter protetein that is involved in mercuric resistance</t>
  </si>
  <si>
    <t>group_18357</t>
  </si>
  <si>
    <t>WP_088765935.1</t>
  </si>
  <si>
    <t>putative transcriptional regulator found across Enterobacteria that shares homology with MerD (pfam13411, smart00422, cd01111), MerR (smart00422), and SoxR (COG0789) family transcriptional regulators</t>
  </si>
  <si>
    <t>According to homology could encode for a transcriptional regulator involved in mediating resistance against various stressors, including mercury ions</t>
  </si>
  <si>
    <t>group_30686</t>
  </si>
  <si>
    <t>RCS15667.1</t>
  </si>
  <si>
    <t>putative protein found across Enterobacteria that shares homology with TerA (COG4110), TerD (cd06974, pfam02342), and TerZ (COG2310)-like stress response proteins</t>
  </si>
  <si>
    <t>According to homology could encode for a putative protein that could be involved in tellurium resistance</t>
  </si>
  <si>
    <t>group_30687</t>
  </si>
  <si>
    <t>AAR07675.1</t>
  </si>
  <si>
    <t>putative protein found across Enterobacteria that shares homology with TerB (COG3793)-like tellurite resistance proteins</t>
  </si>
  <si>
    <t>group_30690</t>
  </si>
  <si>
    <t>WP_220766534.1</t>
  </si>
  <si>
    <t>putative protein found across Enterobacteria that contains a conserved vWA domain (pfam10138) that shares homology with TerD (cd06974, pfam02342), and TerZ (COG2310)-like stress response proteins</t>
  </si>
  <si>
    <t>group_26781</t>
  </si>
  <si>
    <t>24%
(WW-specific)</t>
  </si>
  <si>
    <t>WP_121813792.1</t>
  </si>
  <si>
    <t>putative protein found across Enterobacteria that shares homology with TerB (COG3793, cd07176, pfam05099)-like tellurite resistance proteins</t>
  </si>
  <si>
    <t>csoR</t>
  </si>
  <si>
    <t>"negative regulation of DNA-templated transcription"
"response to copper ion"
"response to silver ion"</t>
  </si>
  <si>
    <t>Copper-sensing transcriptional repressor CsoR</t>
  </si>
  <si>
    <t>WP_223339748.1</t>
  </si>
  <si>
    <t>putative transcriptional regulator found across Bacteria that shares homology with NreA (cd10154) and FrmR (COG1937)-like transcriptional regulators (pfam02583)</t>
  </si>
  <si>
    <t>Copper-sensitive transcriptional repressor that has a key role in copper homeostasis and cellular responses to increasing concentrations of copper inside the cell, which can be highly toxic</t>
  </si>
  <si>
    <t>Unique</t>
  </si>
  <si>
    <t>group_23659</t>
  </si>
  <si>
    <t>WP_125086390.1</t>
  </si>
  <si>
    <t>putative protein found across Bacteria that shares homology with CzcD (COG1230)-like cation efflux proteins (pfam01545)</t>
  </si>
  <si>
    <t>According to homology could encode for a putative cation efflux protein that mediates a low-level of resistance to various metal cations including zinc, cobalt, copper, and nickel through their efflux from the cytoplasm into the periplasm</t>
  </si>
  <si>
    <t>group_23852</t>
  </si>
  <si>
    <t>WP_151467698.1</t>
  </si>
  <si>
    <t>putative protein found across Enterobacteria that shares homology with RcnA (PRK10019, COG2215)-like nickel/cobalt efflux transporters</t>
  </si>
  <si>
    <t>According to homology could encode for a putative efflux protein for nickel and cobalt</t>
  </si>
  <si>
    <t>merP</t>
  </si>
  <si>
    <t>49%
(WW-specific)</t>
  </si>
  <si>
    <t>"mercury ion binding"
"mercury ion transmembrane transporter activity"
"mercuric resistance"
"metal ion binding"</t>
  </si>
  <si>
    <t>Mercuric transport protein periplasmic component</t>
  </si>
  <si>
    <t>WP_258421162.1</t>
  </si>
  <si>
    <t>putative heavy metal-associated protein (cd00371, pfam00403) found across Bacteria that shares homology with MerP (TIGR02052, NF033556, NF033553)-like periplasmic components of mercuric transport systems and CopZ (COG2608, NF033795, NF033794)-like copper chaperones</t>
  </si>
  <si>
    <t>Periplasmic or chaperone component of a mercuric transport system that is involved in the transport and detoxification of toxic heavy metals, including mercury or copper</t>
  </si>
  <si>
    <t>merC</t>
  </si>
  <si>
    <t>"mercury ion transmembrane transporter activity"
"metal ion binding"
"mercuric resistance"</t>
  </si>
  <si>
    <t>Mercuric transport protein MerC</t>
  </si>
  <si>
    <t>WP_136409401.1</t>
  </si>
  <si>
    <t>putative transporter found across Enterobacteria
that shares homology with MerC (PRK13755)-like organomercurial transporters</t>
  </si>
  <si>
    <t>Transport protein component of a mercuric transport system that is involved in the uptake and detoxification of mercuric ions</t>
  </si>
  <si>
    <t>pcoE</t>
  </si>
  <si>
    <t>putative copper-binding protein found across Enterobacteria that contains no conserved functional domains</t>
  </si>
  <si>
    <t>pcoC</t>
  </si>
  <si>
    <t>copD</t>
  </si>
  <si>
    <t>"copper ion transport"</t>
  </si>
  <si>
    <t>Copper resistance protein D</t>
  </si>
  <si>
    <t>SVJ77797.1</t>
  </si>
  <si>
    <t xml:space="preserve">putative protein found across Enterobacteria that shares homology with CopD (NF033808) and PcoD (COG1276) copper resistance proteins </t>
  </si>
  <si>
    <r>
      <t xml:space="preserve">Copper resistance protein that appears to be involved in copper resistance through mediating copper uptake in conjunction with </t>
    </r>
    <r>
      <rPr>
        <i/>
        <sz val="11"/>
        <color theme="1"/>
        <rFont val="Arial"/>
        <family val="2"/>
      </rPr>
      <t>CopC</t>
    </r>
  </si>
  <si>
    <t>merT</t>
  </si>
  <si>
    <t>"mercuric resistance"
"mercury ion transmembrane transporter activity"</t>
  </si>
  <si>
    <t>Mercuric transport protein MerT</t>
  </si>
  <si>
    <t>WP_001294656.1</t>
  </si>
  <si>
    <t>putative transporter protein found across Bacteria that shares homology to MerT-like mercuric transport protein (pfam02411, PRK13751, NF033556)</t>
  </si>
  <si>
    <t>Mercuric transport protein that appears to transfer mercuric ions from the periplasmid mercury ion-binding MerP to mercuric reductase to confer resistance to mercury ions</t>
  </si>
  <si>
    <t>merR</t>
  </si>
  <si>
    <t>"response to mercury ion"</t>
  </si>
  <si>
    <t>Mercuric resistance operon regulatory protein</t>
  </si>
  <si>
    <t>WP_001166628.1</t>
  </si>
  <si>
    <t>putative transcriptional regulator found across Bacteria that contains shares homology with the MerR (smart00422, TIGR02051, PRK13752, pfam13411, cd04783) superfamily of transcrptional regulators, which is associated with mercury resistance, including the SoxR (COG0789) transcriptional regulator, associated with the superoxide response</t>
  </si>
  <si>
    <t>Transcriptional regulator involved in the mercuric-dependent induction of the mercury resistance operon</t>
  </si>
  <si>
    <t>copB</t>
  </si>
  <si>
    <t>copR</t>
  </si>
  <si>
    <t>Transcriptional activator protein CopR</t>
  </si>
  <si>
    <t>WP_001188931.1</t>
  </si>
  <si>
    <t>putative transcriptional activator (smart00862) found across Enterobacteria that shares homology with CopR (TIGR01387), CusR (PRK09836, cd19935), OmpR (COG0745), YycF (NF040534), AdeR (NF012227), ActR (NF033791), and HrmK (NF038297)-like response regulator proteins (pfam00072)</t>
  </si>
  <si>
    <t>Transcriptional activator that detects cytoplasmic copper stress and activates transcription of copper resistance genes in response to increasing copper concentrations</t>
  </si>
  <si>
    <t>arsD</t>
  </si>
  <si>
    <t>"negative regulation of DNA-templated transcription"
"response to arsenic-containing substance"</t>
  </si>
  <si>
    <t>Arsenical resistance operon trans-acting repressor ArsD</t>
  </si>
  <si>
    <t>EIW0408000.1</t>
  </si>
  <si>
    <t>putative repressor found across Enterobacteria that shares homology with ArsD (pfam06953)-like arsenical resistance operon trans-acting repressor proteins</t>
  </si>
  <si>
    <t>Arsenical resistance operon trans-acting repressor involved in arsenical resistance</t>
  </si>
  <si>
    <r>
      <t>group_4813
(</t>
    </r>
    <r>
      <rPr>
        <b/>
        <i/>
        <sz val="11"/>
        <color theme="1"/>
        <rFont val="Arial"/>
        <family val="2"/>
      </rPr>
      <t>sasA</t>
    </r>
    <r>
      <rPr>
        <b/>
        <sz val="11"/>
        <color theme="1"/>
        <rFont val="Arial"/>
        <family val="2"/>
      </rPr>
      <t>)</t>
    </r>
  </si>
  <si>
    <t>Adaptive-response sensory-kinase SasA</t>
  </si>
  <si>
    <t>PLN91176.1</t>
  </si>
  <si>
    <t>putative sensory kinase found across Enterobacteria that shares homology with heavy metal sensor kinase proteins (TIGR01386)</t>
  </si>
  <si>
    <t>Sensory kinase that may be involved in the regulation of proteins associated with heavy metal resistance efflux systems for copper and silver</t>
  </si>
  <si>
    <t>silP</t>
  </si>
  <si>
    <t>"zinc ion transport"
"copper ion homeostasis"</t>
  </si>
  <si>
    <t>Silver exporting P-type ATPase</t>
  </si>
  <si>
    <t>WP_001372796.1</t>
  </si>
  <si>
    <t>putative heavy metal transporting ATPase (cd02094, pfam19335) found across Gammaproteobacteria that shares homology with ZntA (COG2217, NF033775), CopA (PRK10671, TIGR01511)-like ATPases (pfam00122) and uncharacterized YHS proteins (COG3350, pfam04945)</t>
  </si>
  <si>
    <t>Silver exporting P-type ATPase that confers resistance to silver; alternatively, could also confer resistance to other heavy metals including zinc, cadmium, lead, or copper</t>
  </si>
  <si>
    <t>arsA</t>
  </si>
  <si>
    <t>Arsenical pump-driving ATPase</t>
  </si>
  <si>
    <t>WP_000696620.1</t>
  </si>
  <si>
    <t>putative protein found across Enterobacteria that shares homology with ArsA (TIGR04291, cd02035, pfam02374, COG0003)-like arsenical pump-driving ATPases</t>
  </si>
  <si>
    <t>Arsenical pump-driving ATPase that catalyzes the extrusion of arsenite, antimonite and arsenate, thereby conferring resistance against these toxic agents</t>
  </si>
  <si>
    <r>
      <t>group_5507
(</t>
    </r>
    <r>
      <rPr>
        <b/>
        <i/>
        <sz val="11"/>
        <color theme="1"/>
        <rFont val="Arial"/>
        <family val="2"/>
      </rPr>
      <t>merA</t>
    </r>
    <r>
      <rPr>
        <b/>
        <sz val="11"/>
        <color theme="1"/>
        <rFont val="Arial"/>
        <family val="2"/>
      </rPr>
      <t>)</t>
    </r>
  </si>
  <si>
    <t>"cell redox homeostasis"
"detoxification of mercury ion"</t>
  </si>
  <si>
    <t>Mercuric reductase</t>
  </si>
  <si>
    <t>WP_172688391.1</t>
  </si>
  <si>
    <t>putative protein found across purple photosynthetic bacteria that contains a conserved HMA domain (cd00371) that shares homology with MerA (TIGR02053)-like mercuric reductases (PRK13748), Lpd (COG1249)-like pyruvate/2-oxoglutarate dehydrogenase subunit proteins, RclA (NF040477)-like reactive chlorine resistance oxidoreductases, pyridine nucleotide-disulphide oxidoreductases (pfam07992), MerT/P (NF033556)-like mercuric transport proteins, and CopZ (NF033794)-like copper chaperones</t>
  </si>
  <si>
    <r>
      <t>Mercuric reductase involved in a mercury resistance system; appears to be responsible for volatilizing mercury as Hg</t>
    </r>
    <r>
      <rPr>
        <vertAlign val="subscript"/>
        <sz val="11"/>
        <color theme="1"/>
        <rFont val="Arial"/>
        <family val="2"/>
      </rPr>
      <t>0</t>
    </r>
    <r>
      <rPr>
        <sz val="11"/>
        <color theme="1"/>
        <rFont val="Arial"/>
        <family val="2"/>
      </rPr>
      <t xml:space="preserve">
</t>
    </r>
  </si>
  <si>
    <r>
      <t>group_5506
(</t>
    </r>
    <r>
      <rPr>
        <b/>
        <i/>
        <sz val="11"/>
        <color theme="1"/>
        <rFont val="Arial"/>
        <family val="2"/>
      </rPr>
      <t>merA</t>
    </r>
    <r>
      <rPr>
        <b/>
        <sz val="11"/>
        <color theme="1"/>
        <rFont val="Arial"/>
        <family val="2"/>
      </rPr>
      <t>)</t>
    </r>
  </si>
  <si>
    <t>22%
(WW-specific)</t>
  </si>
  <si>
    <t>sasA</t>
  </si>
  <si>
    <t>"circadian rhythm"</t>
  </si>
  <si>
    <t>SQO15118.1</t>
  </si>
  <si>
    <t>putative sensor histidine kinase (smart00387, pfam02518, NF038348) found across Gammaproteobacteria that shares homology with copper/silver and heavy metal sensor kinases (PRK09835, TIGR01386), and VicK (COG5002, NF033093), BaeS (COG0642, NF012163), VanS (cd16923), WalK (NF033092), AdeS (NF012226), HrmK (NF038297), and ArsS (NF038389)-like sensor kinases</t>
  </si>
  <si>
    <t>silP_5</t>
  </si>
  <si>
    <t>WP_148723315.1</t>
  </si>
  <si>
    <t>putative ATPase (pfam00122) found across Enterobacteria that contains conserved YHS (pfam04945, COG3350) and heavy metal binding domains (pfam19335) that shares homology with ZntA (COG2217, NF033775) and CopA (PRK10671, TIGR01511, cd02094)-like heavy metal transporters</t>
  </si>
  <si>
    <t>Heat Shock (incl. chaperones and heat shock resistance)</t>
  </si>
  <si>
    <t>slyA_2</t>
  </si>
  <si>
    <t>chaperone</t>
  </si>
  <si>
    <t xml:space="preserve">
resistance
(acid shock, starvation)
virulence
amino acid metabolism
(histidine)</t>
  </si>
  <si>
    <t>"negative regulation of DNA-templated transcription initiation"
"positive regulation of DNA-templated transcription"
"positive regulation of DNA-templated transcription initiation"
"regulation of DNA-templated transcription"</t>
  </si>
  <si>
    <t>Transcriptional regulator SlyA</t>
  </si>
  <si>
    <t>WP_228722688.1</t>
  </si>
  <si>
    <t>putative transcriptional regulator found across Gammaproteobacteria with no conserved functional domains</t>
  </si>
  <si>
    <t>Transcriptional regulator that appears to be involved in the activation of genes encoding molecular chaperones, starvation lipoproteins, proteins involved in acid resistance, and virulence genes and the repression of genes involved in histidine biosynthesis</t>
  </si>
  <si>
    <t>ftsH4_2</t>
  </si>
  <si>
    <t>chaperone
(protein quality control)</t>
  </si>
  <si>
    <t>"negative regulation of peptidase activity"
"protein catabolic process"
"proteolysis"</t>
  </si>
  <si>
    <t>ATP-dependent zinc metalloprotease FtsH 4</t>
  </si>
  <si>
    <t>WP_243642203.1</t>
  </si>
  <si>
    <t>putative protease found across Enterobacteria that shares homology with HflB (COG0465, PRK10733) and FtsH (TIGR01241, cd19501)-like metalloproteases</t>
  </si>
  <si>
    <t>ATP-dependent zinc metallopeptidase that plays a role in the quality control of cytoplasmic and integral membrane proteins</t>
  </si>
  <si>
    <t>pphA_1</t>
  </si>
  <si>
    <t>resistance
(heat shock)</t>
  </si>
  <si>
    <t>"response to temperature stimulus"</t>
  </si>
  <si>
    <t>Serine/threonine-protein phosphatase 1</t>
  </si>
  <si>
    <t>WP_124036208.1</t>
  </si>
  <si>
    <t>putative serine/threonine-protein phosphatase (cd07424, PRK11439) that also shares homology with tetraphosphatases (TIGR00668), which are associated with signal transduction mechanisms, and phosphoesterases (pfam00149)</t>
  </si>
  <si>
    <t>Serine/threonine-protein phosphatase that plays a key role in signaling protein misfolding via the CpxRA signaling transduction system; also modulates the phosphorylated status of various phosphoproteins, which can include chaperones</t>
  </si>
  <si>
    <t>clpP_1*</t>
  </si>
  <si>
    <t>htpX_1</t>
  </si>
  <si>
    <t>chaperone
(protein quality control)
resistance
(heat shock)</t>
  </si>
  <si>
    <t>"proteolysis"
"response to temperature stimulus"</t>
  </si>
  <si>
    <t>Protease HtpX</t>
  </si>
  <si>
    <t>WP_050487753.1</t>
  </si>
  <si>
    <t>putative protease found across Bacteria that shares homology with HtpX (cd07339, PRK01345, COG0501)-like M48 family heat shock and protease proteins (pfam01435)</t>
  </si>
  <si>
    <t>Membrane-localized protease that is able to endoproteolytically degrade select membrane proteins, appearing to play a role in the quality control of integral membrane proteins</t>
  </si>
  <si>
    <t>htpX_2</t>
  </si>
  <si>
    <t>WP_115198094.1</t>
  </si>
  <si>
    <t>putative protease found across Proteobacteria
that shares homology with HtpX (cd07339, PRK01345, COG0501)-like M48 family heat shock and protease proteins (pfam01435)</t>
  </si>
  <si>
    <t>ftsH4</t>
  </si>
  <si>
    <t>WP_175126659.1</t>
  </si>
  <si>
    <t>putative metalloprotease found across Enterobacteria that shares homology with HflB (COG0465), FtsH (TIGR01241, CHL00176, cd19501), and M41 family (pfam01434) proteases and peptidases</t>
  </si>
  <si>
    <t>Protease that appears to play a role in the quality control of integral membrane proteins</t>
  </si>
  <si>
    <t>clpC</t>
  </si>
  <si>
    <t>chaperone
(processing and refolding of denatured proteins)
resistance
(heat shock)</t>
  </si>
  <si>
    <t>ATP-dependent Clp protease ATP-binding subunit ClpC</t>
  </si>
  <si>
    <t>WP_263307858.1</t>
  </si>
  <si>
    <t>putative Clp protease found across Proteobacteria that contains a conserved AAA domain (pfam07724) that shares homology with ClpK (NF033606), ClpG (NF033607), ClpA (COG0542), ClpC (CHL00095), ClpV (TIGR03345) and ClpB (cd19499, smart01086) proteins</t>
  </si>
  <si>
    <t>Clp protein that is part of a stress-induced multi-chaperone system involved in the recovery of the cell from heat-induced damage by processing denatured protein aggegates so they can resolubilize and refold properly</t>
  </si>
  <si>
    <t>group_15481</t>
  </si>
  <si>
    <t>chaperone
(protein turnover)</t>
  </si>
  <si>
    <t>WP_016247133.1</t>
  </si>
  <si>
    <t>putative protein found across Enterobacteria
that contains conserved MPN/JAB domains (cd08073, COG1310, pfam14464) that are associated with metalloenzymes and chaperone proteins</t>
  </si>
  <si>
    <t>According to homology could encode for a putative protein that could be exhibit chaperone activity and be involved in protein turnover</t>
  </si>
  <si>
    <t>group_13658</t>
  </si>
  <si>
    <t>prophage protein
(regulatory protein)
resistance
(heat shock)</t>
  </si>
  <si>
    <t>EFE1073314.1</t>
  </si>
  <si>
    <t>putative protein found across Enterobacteria that shares homology with phage cIII regulatory proteins (pfam08134)</t>
  </si>
  <si>
    <t>According to homology could encode for a putative phage regulatory protein encoded by a cryptic lambda-like prophage that may regulate the expression of heat shock proteins</t>
  </si>
  <si>
    <t>group_6352</t>
  </si>
  <si>
    <t>resistance
(cell envelope stress, heat shock, phage superinfection immunity)</t>
  </si>
  <si>
    <t>WP_139726539.1</t>
  </si>
  <si>
    <t>putative protein found across Enterobacteria that shares homology with PspA (pfam04012, COG1842)-like phage shock proteins</t>
  </si>
  <si>
    <t>According to homology could encode for a putative stress protein that may play a significant role in the competition for survival under nutrient- or energy-limited conditions; it may also be required for membrane integrity, efficient translocation and maintenance of the proton motive force</t>
  </si>
  <si>
    <t>group_30478</t>
  </si>
  <si>
    <t>WP_001549120.1</t>
  </si>
  <si>
    <t>putative protein found across Enterobacteria
that shares homology with prokaryotic JAB and MPN proteins (smart00232, pfam14464, COG1310, cd08073)</t>
  </si>
  <si>
    <t>According to homology could encode for a putative protein involved in protein turnover</t>
  </si>
  <si>
    <r>
      <t>group_2346
(</t>
    </r>
    <r>
      <rPr>
        <b/>
        <i/>
        <sz val="11"/>
        <color theme="1"/>
        <rFont val="Arial"/>
        <family val="2"/>
      </rPr>
      <t>yfjS</t>
    </r>
    <r>
      <rPr>
        <b/>
        <sz val="11"/>
        <color theme="1"/>
        <rFont val="Arial"/>
        <family val="2"/>
      </rPr>
      <t>)</t>
    </r>
  </si>
  <si>
    <t>resistance
(heat shock, cell envelope stress, antibiotics)</t>
  </si>
  <si>
    <t>WP_213209554.1</t>
  </si>
  <si>
    <t>putative protein found across Enterobacteria that contains conserved domains belonging to the YafY superfamily (COG2378) and HTH_DeoR superfamily (pfam08220), which are associated with transcriptional regulators</t>
  </si>
  <si>
    <t>According to homology could encode for a putative inner membrane lipoprotein encoded by a cryptic CP4-6-like prophage that appears to induce the expression of degP, which encodes for a periplasmic protease involved in digestion of unfolded proteins as part of the Cpx two-component system involved in cell envelope stress responses</t>
  </si>
  <si>
    <t>group_21218</t>
  </si>
  <si>
    <t>WP_225383646.1</t>
  </si>
  <si>
    <r>
      <t xml:space="preserve">putative protein found across Gammaproteobacteria that contains conserved domains belonging to the PRK10236 superfamily, which encodes for an acidic protein </t>
    </r>
    <r>
      <rPr>
        <i/>
        <sz val="11"/>
        <color theme="1"/>
        <rFont val="Arial"/>
        <family val="2"/>
      </rPr>
      <t>msyB</t>
    </r>
    <r>
      <rPr>
        <sz val="11"/>
        <color theme="1"/>
        <rFont val="Arial"/>
        <family val="2"/>
      </rPr>
      <t>, and the YaaW superfamily (COG4735), which has no known function</t>
    </r>
  </si>
  <si>
    <r>
      <t xml:space="preserve">According to homology could encode for a putative protein that appears to suppress a heat sensitive phenotype in </t>
    </r>
    <r>
      <rPr>
        <i/>
        <sz val="11"/>
        <color theme="1"/>
        <rFont val="Arial"/>
        <family val="2"/>
      </rPr>
      <t xml:space="preserve">secY </t>
    </r>
    <r>
      <rPr>
        <sz val="11"/>
        <color theme="1"/>
        <rFont val="Arial"/>
        <family val="2"/>
      </rPr>
      <t xml:space="preserve">mutants in </t>
    </r>
    <r>
      <rPr>
        <i/>
        <sz val="11"/>
        <color theme="1"/>
        <rFont val="Arial"/>
        <family val="2"/>
      </rPr>
      <t>E. coli</t>
    </r>
  </si>
  <si>
    <t>group_23727</t>
  </si>
  <si>
    <t>chaperone
(degradation of misfolded proteins)
resistance
(heat shock, extracytoplasmic stress)</t>
  </si>
  <si>
    <t>WP_227666252.1</t>
  </si>
  <si>
    <t>putative protein found across Enterobacteria that shares homology with serine dehydrogenase proteinases (pfam01972)</t>
  </si>
  <si>
    <t xml:space="preserve">According to homology could encode for an archaeal ClpP-like serine dehydrogenase that may be involved in the degradation of misfolded proteins (chaperone) and the liberation of sigma-E factors as part of extracytoplasmic stress response </t>
  </si>
  <si>
    <t>group_23740</t>
  </si>
  <si>
    <t>WP_048965319.1</t>
  </si>
  <si>
    <t>hhoB</t>
  </si>
  <si>
    <t>chaperone
(degradation of denatured proteins)</t>
  </si>
  <si>
    <t>"proteolysis"</t>
  </si>
  <si>
    <t>Putative serine protease HhoB</t>
  </si>
  <si>
    <t>WP_236924322.1</t>
  </si>
  <si>
    <t>putative protease found across Enterobacteria that shares homology with DegQ (COG0265), DegP (TIGR02037, PRK10942), MarP (NF033740), and trypsin (pfam13365, cd00987)-like serine proteases</t>
  </si>
  <si>
    <t>Putative serine protease that could be involved in the degradation of transiently denatured and unfolded proteins that accumulate in the periplasm following stress conditions</t>
  </si>
  <si>
    <r>
      <t>group_14438
(</t>
    </r>
    <r>
      <rPr>
        <b/>
        <i/>
        <sz val="11"/>
        <color theme="1"/>
        <rFont val="Arial"/>
        <family val="2"/>
      </rPr>
      <t>hspA</t>
    </r>
    <r>
      <rPr>
        <b/>
        <sz val="11"/>
        <color theme="1"/>
        <rFont val="Arial"/>
        <family val="2"/>
      </rPr>
      <t>)</t>
    </r>
  </si>
  <si>
    <t>chaperone
(prevention of protein aggregation, protein refolding)
resistance
(heat shock)</t>
  </si>
  <si>
    <t>sporulation</t>
  </si>
  <si>
    <t>"sporulation resulting in formation of a cellular spore"</t>
  </si>
  <si>
    <t>Spore protein SP21</t>
  </si>
  <si>
    <t>EJO57389.1</t>
  </si>
  <si>
    <t>putative spore protein found across Betaproteobacteria that shares homology with IbpA (COG0071)-like Hsp20 family (pfam00011, cd06464) small heat shock proteins</t>
  </si>
  <si>
    <t>Putative spore protein that may act like a small heat shock protein that appears to play a role as chaperones that prevent protein aggregation and are important in proper protein refolding</t>
  </si>
  <si>
    <r>
      <t>group_8135
(</t>
    </r>
    <r>
      <rPr>
        <b/>
        <i/>
        <sz val="11"/>
        <color theme="1"/>
        <rFont val="Arial"/>
        <family val="2"/>
      </rPr>
      <t>lsrR</t>
    </r>
    <r>
      <rPr>
        <b/>
        <sz val="11"/>
        <color theme="1"/>
        <rFont val="Arial"/>
        <family val="2"/>
      </rPr>
      <t>)</t>
    </r>
  </si>
  <si>
    <t>quorum sensing</t>
  </si>
  <si>
    <t>"DNA-templated transcription"
"positive regulation of DNA-templated transcription"
"response to heat"</t>
  </si>
  <si>
    <t>Transcriptional regulator LsrR</t>
  </si>
  <si>
    <t>WP_213845790.1</t>
  </si>
  <si>
    <t>putative transcriptional regulator found across Enterobacteria that contains a conserved sugar binding domain (pfam04198) and shares homology with LsrR (PRK15418) and DeoR (COG2390)-like trancriptional regulators</t>
  </si>
  <si>
    <t>Transcriptional regulator that regulates the transcription of various genes involved in the transport of autoinducer 2 (AI-2), which is involved in quorum sensing</t>
  </si>
  <si>
    <t>hspA</t>
  </si>
  <si>
    <t>Small heat shock protein that appears to play a role as chaperones that prevent protein aggregation and are important in proper protein refolding</t>
  </si>
  <si>
    <t>Antibiotics</t>
  </si>
  <si>
    <t>norG</t>
  </si>
  <si>
    <t>resistance
(antibiotics)</t>
  </si>
  <si>
    <t>"alpha-amino acid metabolic process"</t>
  </si>
  <si>
    <t>HTH-type transcriptional regulator NorG</t>
  </si>
  <si>
    <t>WP_229493208.1</t>
  </si>
  <si>
    <t>putative transcriptional regulator found across Enterobacteria that shares homology with MocR (COG1167), PtsJ (PRK15481), and GntR (smart00345)-like transcriptional regulators, aspartate aminotransferases (cd00609), MppQ (TIGR04461)-like enduracididine biosynthesis enzymes, and class I and II aminotransferases (pfam00155)</t>
  </si>
  <si>
    <t>Transcriptional regulator that differentially regulates the expression of NorB and AbcA efflux pumps that confer resistance to antibiotics; appears to be positively associated with quinolone resistance, but negatively associated with resistance to methicillin, cefotaxime, penicillin G, and nafcillin</t>
  </si>
  <si>
    <t>Absent</t>
  </si>
  <si>
    <t>kilR_1</t>
  </si>
  <si>
    <t>prophage protein
(killing protein)</t>
  </si>
  <si>
    <t>cell growth and division
(inhibition of cell division)
resistance
(antibiotics)</t>
  </si>
  <si>
    <t>"cell cycle"
"cell division"
"negative regulation of cell division"
"response to antibiotic"</t>
  </si>
  <si>
    <t>Killing protein KilR</t>
  </si>
  <si>
    <t>WP_265191616.1</t>
  </si>
  <si>
    <t>putative protein found across Enterobacteria that shares homology with kil (PRK11354-like FtsZ inhibitor proteins</t>
  </si>
  <si>
    <t>Killing protein that causes the inhibition of cell division and can also abolish the rod shape of the cells encoded by a cryptic Rac-like prophage</t>
  </si>
  <si>
    <t>group_18488</t>
  </si>
  <si>
    <t>resistance
(antibiotics, xenobiotic substances)</t>
  </si>
  <si>
    <t>WP_251121968.1</t>
  </si>
  <si>
    <t>putative protein found across Enterobacteria that shares homology with MdtA/MuxA (PRK11556)-like RND family (TIGR01730) efflux transporters</t>
  </si>
  <si>
    <t>According to homology could encode for a putative protein involved in mediating resistance to antibiotics (or other xenobiotic substances) via efflux mechanisms</t>
  </si>
  <si>
    <t>group_12194</t>
  </si>
  <si>
    <t>WP_121909183.1</t>
  </si>
  <si>
    <t>putative protein found across Enterobacteria that shares homology with TolC (COG1538)-like outer membrane efflux proteins (pfam02321)</t>
  </si>
  <si>
    <t>According to homology could encode for a putative Outer membrane channel associated with various efflux systems involved in the export of antibiotics and other toxic substances</t>
  </si>
  <si>
    <t>group_12198</t>
  </si>
  <si>
    <t>WP_001548177.1</t>
  </si>
  <si>
    <t>putative protein found across Enterobacteria that contains a conserved biotinyl domain (pfam13533) and shares homology with MexX (PRK09578), MexC (NF033138), and EmrA (COG1566)-like RND family (TIGR01730) multidrug resistance efflux transporter proteins (COG1566)</t>
  </si>
  <si>
    <t>According to homology could encode for a putative efflux transporter that could mediate the export of antibiotics</t>
  </si>
  <si>
    <t>mexA</t>
  </si>
  <si>
    <t>"protein homooligomerization"
"response to antibiotic"</t>
  </si>
  <si>
    <t>Multidrug resistance protein MexA</t>
  </si>
  <si>
    <t>WP_170692087.1</t>
  </si>
  <si>
    <t>putative protein found across Enterobacteria that shares homology with AcrA (PRK15030, COG0845) and MexC (NF033138) multidrug efflux transporter proteins (TIGR01730), and HlyD (pfam00529)-like type I secretion system proteins</t>
  </si>
  <si>
    <t>Periplasmic linker component of an efflux system that confers multidrug resistance</t>
  </si>
  <si>
    <t>group_17292</t>
  </si>
  <si>
    <t>Putative multidrug export ATP-binding/permease protein</t>
  </si>
  <si>
    <t>WP_097339898.1</t>
  </si>
  <si>
    <t>putative transport protein (pfam00005) found across Enterobacteria that shares homology with MdlB (COG1132)-like multidrug transport proteins, MsbA (TIGR02204)-like lipid A transport proteins, MTABC3 (cd03249)-like mitochondrial proteins, DarD (NF038007)-like darobactin export proteins, RbbA (NF033858)-like ribosome-associated transporter proteins, OtrC (NF000106)-like oxytetracycline efflux proteins, and ICP4 (PHA03307)-like transcriptional regulators</t>
  </si>
  <si>
    <t>According to homology could encode for a putative protein involved in a multidrug transport system</t>
  </si>
  <si>
    <t>yfeW</t>
  </si>
  <si>
    <t>Putative D-alanyl-D-alanine carboxypeptidase</t>
  </si>
  <si>
    <t>WP_248790281.1</t>
  </si>
  <si>
    <t>putative protein found across Enterobacteria that shares homology with periplasmic esterases (PRK03642), AmpC (COG1680), SFDC (NF038366), and PRC (NF038359)-like beta-lactamases, and LipE (NF038269)-like lipases</t>
  </si>
  <si>
    <t>Putative D-alanyl-D-alanine carboxypeptidase that acts as a penicillin-binding protein with low DD-carboxypeptidase activity</t>
  </si>
  <si>
    <t>group_16046</t>
  </si>
  <si>
    <t>toxin-antitoxin system
(toxin)
resistance
(antibiotics, establishment of persister state)</t>
  </si>
  <si>
    <t>CAF2023658.1</t>
  </si>
  <si>
    <t>putative toxin found across Bacteria that shares
homology with various toxin components of various toxin-antitoxin systems, including YoeB (TIGR02116), ParE (pfam05016), and RelE (COG2026)</t>
  </si>
  <si>
    <t>Putative toxin component of a type II toxin-antitoxin system that may exhibit RNAse activity; overexpression can exert a bacteriostatic effect that can lead to the establishment of antibiotic-tolerant persister states</t>
  </si>
  <si>
    <t>group_23746</t>
  </si>
  <si>
    <t>cell wall homeostasis
(ECA biosynthesis)
resistance
(antibiotics, xenobiotic substances)</t>
  </si>
  <si>
    <t>WP_001702369.1</t>
  </si>
  <si>
    <t>putative protein found across Enterobacteria that  shares homology with Wzx (cd13128)-like multidrug and toxic compound extrusion proteins  and Rft proteins (pfam04506)</t>
  </si>
  <si>
    <t>According to homology, could encode for a putative flippase involved in the assembly of enterobacterial common antigen; may also play a role in mediating multidrug resistance</t>
  </si>
  <si>
    <t>group_23854</t>
  </si>
  <si>
    <t>WP_105604482.1</t>
  </si>
  <si>
    <t>putative transporter protein (pfam05977) found across Enterobacteria that shares homology with H+ antiporter proteins (TIGR00900) and MefA (cd06173)-like macrolide efflux proteins</t>
  </si>
  <si>
    <t>According to homology could encode for a putative efflux protein that could mediate resistance against macrolides</t>
  </si>
  <si>
    <t>yagE</t>
  </si>
  <si>
    <t>organic acid salt metabolism
(aldonic acid)</t>
  </si>
  <si>
    <t>"aldonic acid catabolic process"</t>
  </si>
  <si>
    <t>Putative 2-dehydro-3-deoxy-D-gluconate aldolase YagE</t>
  </si>
  <si>
    <t>WP_050488759.1</t>
  </si>
  <si>
    <t>putative aldolase found across Enterobacteria that shares homology with DapA (COG0329, TIGR00674)-like dihydrodipicolinate synthetases (pfam00701, cd00408) and N-acetylneuraminate lyases (PRK04147)</t>
  </si>
  <si>
    <t>2-dehydro-3-deoxy-D-gluconate aldolase involved in aldonic acid metabolism that also appears to play a role in mediating resistance against the antibiotics norfloxacin, ampicillin and streptomycin</t>
  </si>
  <si>
    <t>kilR</t>
  </si>
  <si>
    <t>WP_129541924.1</t>
  </si>
  <si>
    <t>putative protein found across Enterobacteria that shares homology with kil (PRK11354)-like FtsZ inhibitor proteins</t>
  </si>
  <si>
    <t>ttgC</t>
  </si>
  <si>
    <t>substrate transport
(other, organic solvents)</t>
  </si>
  <si>
    <t>"response to antibiotic"</t>
  </si>
  <si>
    <t>putative efflux pump outer membrane protein TtgC</t>
  </si>
  <si>
    <t>WP_000946208.1</t>
  </si>
  <si>
    <t>putative transport protein found across Enterobacteria that shares homology with TolC (COG1538)-like outer membrane efflux proteins (pfam02321) and copper/silver efflux proteins (PRK09837), AdeK (NF033143)-like multidrug efflux proteins, and NodT (TIGR01845)-like efflux transporters</t>
  </si>
  <si>
    <t>Outer membrane component of a constitutive organic solvent efflux system that is involved in export of toluene, styrene, m-xylene, propylbenzene and ethylbenzene; also appears to export AMP and the antibiotics carbenicillin, nalidixic acid, chloramphenicol and tetracycline</t>
  </si>
  <si>
    <t>yedS</t>
  </si>
  <si>
    <t>"ion transmembrane transport"</t>
  </si>
  <si>
    <t>Outer membrane protein YedS</t>
  </si>
  <si>
    <t>WP_094314142.1</t>
  </si>
  <si>
    <t>putative protein found across Enterobacteria that shares homology with PhoE (PRK10159) and OmpC (COG3203)-like outer membrane porins (pfam00267, cd00342)</t>
  </si>
  <si>
    <t>Outer membrane protein that forms pores that allow passive diffusion of small molecules across the outer membrane; appears to play a role in resistance to carbapenems</t>
  </si>
  <si>
    <t>ompT</t>
  </si>
  <si>
    <t>prophage protein
resistance
(antibiotics)</t>
  </si>
  <si>
    <t>virulence</t>
  </si>
  <si>
    <t>Protease 7</t>
  </si>
  <si>
    <t>WP_077502143.1</t>
  </si>
  <si>
    <t>putative protease found across Gammaproteobacteria that shares homology with OmpT (COG4571, pfam01278)-like omptin family outer membrane proteases (PRK10993)</t>
  </si>
  <si>
    <t>Protease that can cleave T7 RNA polymerase, ferric enterobactin receptor proteins, antimicrobial peptides like protamine and other proteins; appears to be encoded by a cryptic DLP12-like prophage</t>
  </si>
  <si>
    <t>yafQ</t>
  </si>
  <si>
    <t>adhesion and biofilm formation
resistance
(antibiotics)
cell growth and division
(plasmid maintenance via addiction system)</t>
  </si>
  <si>
    <t>"mRNA catabolic process"
"negative regulation of DNA-templated transcription"
"regulation of growth"
"response to antibiotic"
"single-species biofilm formation"</t>
  </si>
  <si>
    <t>mRNA interferase toxin YafQ</t>
  </si>
  <si>
    <t>WP_000615974.1</t>
  </si>
  <si>
    <t>putative toxin found across Enterobacteria that shares homology with YafQ (TIGR00053, pfam15738, COG3041)-like mRNA interferase toxins that also play a role in plasmid addiction systems</t>
  </si>
  <si>
    <t>Toxin component of a type II toxin-antitoxin system that acts as a sequence-specific mRNA endoribonuclease that inhibits translation elongation and induces bacterial stasis; may also play a role in biofilm formation and plasmid addiction systems</t>
  </si>
  <si>
    <t>Detoxification (incl. resistance against generated toxic metabolic intermediates, resistance against xenobiotic substances, etc.)</t>
  </si>
  <si>
    <t>paoA</t>
  </si>
  <si>
    <t>organic aldehyde metabolism
resistance
(xenobiotic substances)</t>
  </si>
  <si>
    <t>"aromatic compound catabolic process"
"cellular detoxification of aldehyde"</t>
  </si>
  <si>
    <t>Aldehyde oxidoreductase iron-sulfur-binding subunit PaoA</t>
  </si>
  <si>
    <t>WP_000070673.1</t>
  </si>
  <si>
    <t>putative protein found across Enterobacteria that contains a conserved 2Fe-2S domain (pfam01799) shares homology with aldehyde oxidoreductases (PRK11433), CoxS (COG2080) aerobic-type carbon monoxide dehydrogenases, and 4-hydroxybenzoyl-CoA reductases (TIGR03193)</t>
  </si>
  <si>
    <t>Iron-sulfur-binding subunit of an aldehyde oxidoreductase that oxidizes aldehydes to their corresponding carboxylic acids with a preference for aromatic aldehydes; may also play a role in the detoxification of aldehydes to avoid cell damage</t>
  </si>
  <si>
    <t>paoB</t>
  </si>
  <si>
    <t>Aldehyde oxidoreductase FAD-binding subunit PaoB</t>
  </si>
  <si>
    <t>WP_046122771.1</t>
  </si>
  <si>
    <t>putative oxidoreductase subunit protein found aross Bacteria that shares homology with CoxM (COG1319) and XdhB (PRK09971)-like xanthine dehydrogenase subunit proteins, 4-hydroxybenzoyl-CoA reductases (TIGR03195), and molybdopterin dehydrogenases (pfam00941)</t>
  </si>
  <si>
    <t>FAD-binding subunit of an aldehyde oxidoreductase that oxidizes aldehydes to the corresponding carboxylic acids with a preference for aromatic aldehydes; may also play a role in the detoxification of aldehydes to avoid cell damage</t>
  </si>
  <si>
    <t>paoC</t>
  </si>
  <si>
    <t>"aromatic compound catabolic process"
"cellular detoxification of aldehyde"
"cellular response to DNA damage stimulus"</t>
  </si>
  <si>
    <t>Aldehyde oxidoreductase 
molybdenum-binding subunit PaoC</t>
  </si>
  <si>
    <t>WP_089531268.1</t>
  </si>
  <si>
    <t>putative oxidoreductase subunit protein found across Enterobacteria that shares homology with CoxL (COG1529) and XdhA (PRK09970)-like subunit proteins of aldehyde dehydrogenases (TIGR03194, pfam02738, smart01008)</t>
  </si>
  <si>
    <t>Molybdenum-binding subunit of an aldehyde dehydrogenase that oxidizes aldehydes to the corresponding carboxylic acids with a preference for aromatic aldehydes; may also play a role in the detoxification of aldehydes to avoid cell damage</t>
  </si>
  <si>
    <t>paoD</t>
  </si>
  <si>
    <t>resistance
(xenobiotic substances)</t>
  </si>
  <si>
    <t>Molybdenum cofactor insertion chaperone PaoD</t>
  </si>
  <si>
    <t>WP_000121315.1</t>
  </si>
  <si>
    <t>putative chaperone protein found across Enterobacteria that shares homology with XdhC (COG1975, pfam13478, TIGR02964)-like xanthine dehydrogenase subunit proteins</t>
  </si>
  <si>
    <r>
      <t xml:space="preserve">Chaperone required for the production of an active </t>
    </r>
    <r>
      <rPr>
        <i/>
        <sz val="11"/>
        <color theme="1"/>
        <rFont val="Arial"/>
        <family val="2"/>
      </rPr>
      <t xml:space="preserve">PaoABC </t>
    </r>
    <r>
      <rPr>
        <sz val="11"/>
        <color theme="1"/>
        <rFont val="Arial"/>
        <family val="2"/>
      </rPr>
      <t xml:space="preserve">aldehyde oxidoreductase; involved in the stabilization of the </t>
    </r>
    <r>
      <rPr>
        <i/>
        <sz val="11"/>
        <color theme="1"/>
        <rFont val="Arial"/>
        <family val="2"/>
      </rPr>
      <t>PaoC</t>
    </r>
    <r>
      <rPr>
        <sz val="11"/>
        <color theme="1"/>
        <rFont val="Arial"/>
        <family val="2"/>
      </rPr>
      <t xml:space="preserve"> subunit and is required for the insertion of the molybdenum cofactor into this subunit</t>
    </r>
  </si>
  <si>
    <t>vdcD</t>
  </si>
  <si>
    <t>organic acid salt metabolism
(phenolic acids)
resistance
(xenobiotic substances)</t>
  </si>
  <si>
    <t>"aromatic compound catabolic process"
"response to toxic substance"</t>
  </si>
  <si>
    <t>Protein VdcD</t>
  </si>
  <si>
    <t>EIE7800817.1</t>
  </si>
  <si>
    <t>putative protein (COG4332) found across Bacteria</t>
  </si>
  <si>
    <t>May be involved in the non-oxidative decarboxylation and detoxification of phenolic derivatives under both aerobic and anaerobic conditions</t>
  </si>
  <si>
    <t>ecdB</t>
  </si>
  <si>
    <t>organic acid salt metabolism
(phenolic acids)
cofactor metabolism
(FMN)
resistance
(xenobiotic substances)</t>
  </si>
  <si>
    <t>putative UbiX-like flavin prenyltransferase</t>
  </si>
  <si>
    <t>WP_174563012.1</t>
  </si>
  <si>
    <t>putative protein found across Enterobacteria that shares homology with UbiX (COG0163, TIGR00421, PRK06029)-like flavin (pfam02441) prenyltransferases</t>
  </si>
  <si>
    <t>Putative UbiX-like flavin prenyltransferase involved in the non-oxidative decarboxylation and detoxification of phenolic derivatives under both aerobic and anaerobic conditions; also appears to catalyze the synthesis of the prenylated FMN cofactor for phenolic acid decarboxylase</t>
  </si>
  <si>
    <t>pduD_1</t>
  </si>
  <si>
    <t>organic alcohol metabolism
(1,2-propanediol)</t>
  </si>
  <si>
    <t>"propanediol catabolic process"</t>
  </si>
  <si>
    <t>Propanediol dehydratase medium subunit</t>
  </si>
  <si>
    <t>WP_110924530.1</t>
  </si>
  <si>
    <t>putative dehydratase found across Gammaproteobacteria that shares homology with
PduD (PRK15042)-like propanediol dehydratase medium subunit proteins (pfam02288)</t>
  </si>
  <si>
    <t xml:space="preserve">Medium subunit of propanediol dehydratase that forms part of the PduCDE complex that metabolizes 1,2-propanediol as an alternative carbon and energy source; part of a bacterial microcompartment shell dedicated to the degradation of 1,2-propanediol that also keeps the level of toxic intermediates low </t>
  </si>
  <si>
    <t>ddrA_1</t>
  </si>
  <si>
    <t>organic alcohol metabolism
(propanediols)</t>
  </si>
  <si>
    <t>Diol dehydratase-reactivating factor alpha subunit</t>
  </si>
  <si>
    <t>WP_125343008.1</t>
  </si>
  <si>
    <t>putative dehydratase-reactivating factor found across Enterobacteria that shares homology with PduG (TIGR04491) diol dehydratase-reactivase proteins (pfam08841)</t>
  </si>
  <si>
    <t>Large or alpha subunit of the propanediol dehydratase-reactivating factor which reactivates suicidally inhibited adenosylcobalamin-dependent propanediol dehydratase involved in propanediol degradation</t>
  </si>
  <si>
    <t>pduA_1</t>
  </si>
  <si>
    <t>Propanediol utilization protein PduA</t>
  </si>
  <si>
    <t>WP_115723949.1</t>
  </si>
  <si>
    <t>putative protein found across Enterobacteria that shares homology with PduA (cd07059)-like propanediol utlization proteins, and CcmK (COG4577) and EutM (PRK15474)-like carboxysome shell and ethanolamine utilization proteins associated with bacterial microcompartments (pfam00936, smart00877)</t>
  </si>
  <si>
    <t>Propanediol utilization protein that acts as one of the major shell proteins of a bacterial microcompartment dedicated to 1,2-propanediol (1,2-PD) degradation, probably important for metabolite diffusion into and out of the BMC; may also play a role in keeping the  level of toxic intermediates low</t>
  </si>
  <si>
    <t>pduA_2</t>
  </si>
  <si>
    <t>WP_263750751.1</t>
  </si>
  <si>
    <t>gldA_2</t>
  </si>
  <si>
    <t>resistance
(oxidative stress, xenobiotic substances)</t>
  </si>
  <si>
    <t>"anaerobic glycerol catabolism"
"methylglyoxal catabolism"</t>
  </si>
  <si>
    <t>glycerol dehydrogenase</t>
  </si>
  <si>
    <t>WP_250298258.1</t>
  </si>
  <si>
    <t>putative alcohol dehydrogenase (pfam13685) found across Enterobacteria that shares homology specifically with GldA-like glycerol dehydrogenases (cd08550, PRK09423, COG0371)</t>
  </si>
  <si>
    <t>Glycerol dehydrogenase involved in glycerol metabolism and protection against methylglyoxal toxicity</t>
  </si>
  <si>
    <t>pduC</t>
  </si>
  <si>
    <t>Propanediol dehydratase large subunit</t>
  </si>
  <si>
    <t>WP_038989063.1</t>
  </si>
  <si>
    <t>putative protein found across Bacteria that shares homology with PduC (PRK15444, COG4909)-like dehydratase large subunit proteins (cd03687, pfam02286)</t>
  </si>
  <si>
    <t>Large subunit of a propanediol dehydratase that catalyzes the dehydration of 1,2-propanediol to propionaldehyde in bacterial microcompartments dedicated to 1,2-propanediol degradation</t>
  </si>
  <si>
    <t>pduU</t>
  </si>
  <si>
    <t>Propanediol utilization protein PduU</t>
  </si>
  <si>
    <t>WP_162721082.1</t>
  </si>
  <si>
    <t>putative protein found across Enterobacteria that shares homology with EutS (COG4810, PRK15468) and PduU (cd07046) ethanolamine/1,2-propanediol utilization proteins</t>
  </si>
  <si>
    <t>Propanediol utilization protein that acts as a minor shell protein forming a bacterial microcompartment shell dedicated to the degradation of 1,2-propanediol that also keeps the level of toxic intermediates low</t>
  </si>
  <si>
    <t>ddrA</t>
  </si>
  <si>
    <t>WP_001268912.1</t>
  </si>
  <si>
    <t>putative protein found across Bacteria that shares homology with PduG (TIGR04491)-like diol dehydratase reactivase subunit proteins</t>
  </si>
  <si>
    <t>Large subunit of the propanediol dehydratase-reactivating factor, which reactivates suicidally inhibited adenosylcobalamin-dependent propanediol dehydratase found in the bacterial microcompartment dedicated to 1,2-propanediol (1,2-PD) degradation</t>
  </si>
  <si>
    <t>pduD</t>
  </si>
  <si>
    <t>WP_105466773.1</t>
  </si>
  <si>
    <t xml:space="preserve">putative protein found across Enterobacteria that shares homology with PduD (PRK15042, pfam02288)-like propanediol dehydratase medium subunit proteins </t>
  </si>
  <si>
    <t>ccmL</t>
  </si>
  <si>
    <t>amino alcohol metabolism
(ethanolamine)</t>
  </si>
  <si>
    <t>"ethanolamine catabolic process"
"generation of precursor metabolites and energy"</t>
  </si>
  <si>
    <t>Carbon dioxide concentrating mechanism protein CcmL</t>
  </si>
  <si>
    <t>EFB7858741.1</t>
  </si>
  <si>
    <t>putative protein found across Enterobacteria that shares homology with CcmL (	COG4576, cd01614, pfam03319) and EutN (PRK15448)-like carboxysome shell and ethanolamine utilization microcompartment proteins</t>
  </si>
  <si>
    <t>Carbon dioxide concentrating protein that probably forms part of a bacterial microcompartment shell dedicated to ethanolamine degradation that also keeps the level of toxic intermediates low</t>
  </si>
  <si>
    <t>group_13197</t>
  </si>
  <si>
    <t>organic alcohol metabolism
(1,2-propanediol)
resistance
(xenobiotic substances)</t>
  </si>
  <si>
    <t>WP_202118818.1</t>
  </si>
  <si>
    <t>putative protein found across Bacteria that shares homology with PduK (cd07056)-like propanediol utilization and bacterial microcompartment proteins (smart00877, pfam00936), and CcmK (COG4577) and EutK (PRK15466)-like carboxysome shell and ethanolamine utilization microcompartment proteins</t>
  </si>
  <si>
    <t>According to homology could encode for a minor shell protein that forms a bacterial microcompartment shell dedicated to the degradation of 1,2-propanediol that also keeps the level of toxic intermediates low</t>
  </si>
  <si>
    <t>group_13196</t>
  </si>
  <si>
    <t>EST77596.1</t>
  </si>
  <si>
    <t>putative protein found across Enterobacteria that shares homology with PduM (PRK15428, TIGR04493)-like propanediol utilization proteins (pfam15953)</t>
  </si>
  <si>
    <t>According to homology could encode for a propanediol utilization protein that plays an essential role in the assembly and/or stability of a bacterial microcompartment shell dedicated to the degradation of 1,2-propanediol that also keeps the level of toxic intermediates low</t>
  </si>
  <si>
    <t>group_9275</t>
  </si>
  <si>
    <t>WP_172703851.1</t>
  </si>
  <si>
    <t>putative protein found across Enterobacteria that shares homology with PduT (cd07053, TIGR02526, cd07054)-like 1,2-propanediol utilization proteins, and CcmK (COG4577) and EutK (PRK15466)-like carboxysome shell and ethanolamine utilization proteins associated with bacterial microcompartments (pfam00936, smart00877)</t>
  </si>
  <si>
    <t>group_6752</t>
  </si>
  <si>
    <t>WP_096264761.1</t>
  </si>
  <si>
    <t>putative protein found across Enterobacteria that shares homology with PduO (COG2096, pfam01923, TIGR00636)-like cobalamin adenosyltransferases, uncharacterized GlcG (COG3193) proteins with no known function, and haem-degrading proteins (pfam03928)</t>
  </si>
  <si>
    <t>According to homology could encode
for a putative cobalamin adenosyltransferase that generates the cofactor for propanediol dehydratase and is found in the bacterial microcompartment (BMC) dedicated to 1,2-propanediol (1,2-PD) degradation</t>
  </si>
  <si>
    <t>group_35377</t>
  </si>
  <si>
    <t>amino acid metabolism
(isoleucine)
resistance
(xenobiotic substances)</t>
  </si>
  <si>
    <t>WP_257273950.1</t>
  </si>
  <si>
    <t>putative protein found across Enterobacteria that shares homology with YjgF (cd06152)-like endoribonucleases (pfam01042)</t>
  </si>
  <si>
    <t>According to homology could encode for a putative protein involved in isoleucine biosynthesis and ammonia detoxification</t>
  </si>
  <si>
    <t>pduB</t>
  </si>
  <si>
    <t>Propanediol utilization protein PduB</t>
  </si>
  <si>
    <t>WP_096958506.1</t>
  </si>
  <si>
    <t>putative propanediol utilization protein found across Enterobacteria that shares homology with PduB (PRK15415, TIGR04501, cd07047) and EutL (COG4816)-like bacterial microcompartments (smart00877)</t>
  </si>
  <si>
    <t>Propanediol utilization protein that forms a bacterial microcompartment shell dedicated to the degradation of 1,2-propanediol that also keeps the level of toxic intermediates low</t>
  </si>
  <si>
    <t>pduL</t>
  </si>
  <si>
    <t>Phosphate propanoyltransferase</t>
  </si>
  <si>
    <t>putative transferase found across Enterobacteria that shares homology with PduL (COG4869)-like phosphate propanoyltransferases (PRK15070, pfam06130)</t>
  </si>
  <si>
    <t>Phosphate propanoyltransferase involved in a bacterial microcompartment dedicated to 1,2-PD degradation by catalyzing the conversion of propanoyl-CoA to propanoyl-phosphate; may also play a role in keeping the level of toxic pathway intermediates low</t>
  </si>
  <si>
    <t>pduE</t>
  </si>
  <si>
    <t>Propanediol dehydratase small subunit</t>
  </si>
  <si>
    <t>WP_252259177.1</t>
  </si>
  <si>
    <t>putative dehydratase found across Enterobacteria that shares homology with PduE (PRK15443, COG4910)-like propanediol dehydratase small subunit proteins (pfam02287)</t>
  </si>
  <si>
    <t xml:space="preserve">Small subunit of propanediol dehydratase that forms part of the PduCDE complex that metabolizes 1,2-propanediol as an alternative carbon and energy source; part of a bacterial microcompartment shell dedicated to the degradation of 1,2-propanediol that also keeps the level of toxic intermediates low </t>
  </si>
  <si>
    <t>namA</t>
  </si>
  <si>
    <t>"response to toxic substance"</t>
  </si>
  <si>
    <t>NADPH dehydrogenase</t>
  </si>
  <si>
    <t>WP_207021032.1</t>
  </si>
  <si>
    <t>putative dehydrogenase found across Enterobacteria that shares homology with YqjM (cd02932) and FadH (COG1902, TIGR03997)-like NADH oxidoreductases (pfam00724) and salicylyl-CoA 5-oxidoreductases (PRK08255)</t>
  </si>
  <si>
    <t>NADPH dehydrogenase involved in the reduction of various aldehyde, ketone, and nitroaromatic compounds; may also have a role in detoxification processes</t>
  </si>
  <si>
    <r>
      <t>group_12761
(</t>
    </r>
    <r>
      <rPr>
        <b/>
        <i/>
        <sz val="11"/>
        <color theme="1"/>
        <rFont val="Arial"/>
        <family val="2"/>
      </rPr>
      <t>yihU</t>
    </r>
    <r>
      <rPr>
        <b/>
        <sz val="11"/>
        <color theme="1"/>
        <rFont val="Arial"/>
        <family val="2"/>
      </rPr>
      <t>)</t>
    </r>
  </si>
  <si>
    <t>carbohydrate metabolism
(sugars, sulfoquinovose)</t>
  </si>
  <si>
    <t>"6-sulfoquinovose(1-) catabolic process"
"6-sulfoquinovose(1-) catabolic process to glycerone phosphate and 3-sulfolactaldehyde"
"toxin catabolic process"</t>
  </si>
  <si>
    <t>3-sulfolactaldehyde reductase</t>
  </si>
  <si>
    <t>WP_001298598.1</t>
  </si>
  <si>
    <t>putative reductase found across Enterobacteria that shares homology with sulfolactaldehyde 3-reductases (PRK15461), MmsB (COG2084)-like 3-hydroxyisobutyrate dehydrogenases (TIGR01692), and 6-phosphogluconate dehydrogenases</t>
  </si>
  <si>
    <t>3-sulfolactaldehyde that reduces 3-sulfolactaldehyde to 2,3-dihydroxypropane 1-sulfonate and may be involved in the detoxification of various potentially toxic intermediates that may accumulate under stress conditions</t>
  </si>
  <si>
    <t>Other (incl. starvation, cold stress, osmotic stress, acid stress, generalized stress conditions, etc.)</t>
  </si>
  <si>
    <t>group_15299</t>
  </si>
  <si>
    <t>resistance
(general stress conditions)</t>
  </si>
  <si>
    <t>WP_163420055.1</t>
  </si>
  <si>
    <t>putative protein (PRK10428) found across Proteobacteria that shares homology with uncharacterized YjbJ (COG3237)-like proteins and CsbD (pfam05532)-like bacterial stress proteins</t>
  </si>
  <si>
    <t>According to homology could encode for a putative protein that may be involved in stress responses or a putative protein with no known function</t>
  </si>
  <si>
    <t>ykgM</t>
  </si>
  <si>
    <t>cell gowth and division
(translation)</t>
  </si>
  <si>
    <t>resistance
(starvation)</t>
  </si>
  <si>
    <t>"cellular response to zinc ion starvation"
"cytoplasmic translation"</t>
  </si>
  <si>
    <t>50S ribosomal protein L31 type B</t>
  </si>
  <si>
    <t>CUU95857.1</t>
  </si>
  <si>
    <t>putative protein found across Enterobacteria that shares homology with RpmE (PRK01678, COG0254)-like ribosomal L31 proteins (pfam01197, TIGR00105)</t>
  </si>
  <si>
    <t>Alternative 50S ribosomal protein L31 that appears to be upregulated under zinc-deficient conditions</t>
  </si>
  <si>
    <t>ves_2</t>
  </si>
  <si>
    <t>resistance
(cold shock)</t>
  </si>
  <si>
    <t>"cellular response to cold"</t>
  </si>
  <si>
    <t>Protein Ves</t>
  </si>
  <si>
    <t>WP_000148344.1</t>
  </si>
  <si>
    <t>putative protein found across Enterobacteria that exhibits homology with Ves (PRK11396, COG3758)-like environment stress-induced proteins, which are associated with various responses to environmental stressors; also exhibits homology to HutD (pfam05962, cd20293)-like histidine utilization proteins</t>
  </si>
  <si>
    <t>Putative protein involved in mediating various environmental stress responses, such as cold shock</t>
  </si>
  <si>
    <t>rapA_2</t>
  </si>
  <si>
    <t>resistance
(DNA supercoiling stress, osmotic stress, UV)</t>
  </si>
  <si>
    <t>"positive regulation of DNA-templated transcription"</t>
  </si>
  <si>
    <t>RNA polymerase-associated protein RapA</t>
  </si>
  <si>
    <t>WP_001614364.1</t>
  </si>
  <si>
    <t>putative helicase (pfam00271, smart00490) found across Enterobacteria that shares homology with DEXD (cd10311) family RapA (cd18011, PRK04914)-like helicases, HepA (COG0553)-like helicases, SrmB (COG0513)-like helicases, and DISARM family DrmD (NF038317, NF038318, NF038317)-like helicases</t>
  </si>
  <si>
    <t>Transcriptional regulator that appears to recycle stalled RNA polymerases under stressful conditions such as DNA supercoiling, osmotic stress (high salt), and potentially UV irradiation</t>
  </si>
  <si>
    <r>
      <t>group_30689
(</t>
    </r>
    <r>
      <rPr>
        <b/>
        <i/>
        <sz val="11"/>
        <color theme="1"/>
        <rFont val="Arial"/>
        <family val="2"/>
      </rPr>
      <t>yceD_2</t>
    </r>
    <r>
      <rPr>
        <b/>
        <sz val="11"/>
        <color theme="1"/>
        <rFont val="Arial"/>
        <family val="2"/>
      </rPr>
      <t>)</t>
    </r>
  </si>
  <si>
    <t>General stress protein 16U</t>
  </si>
  <si>
    <t>WP_117248542.1</t>
  </si>
  <si>
    <t>putative protein found across Enterobacteria that shares homology with TerD (cd06974, pfam02342), and TerZ (COG2310)-like stress response proteins</t>
  </si>
  <si>
    <t>Putative stress protein</t>
  </si>
  <si>
    <t>cra_1</t>
  </si>
  <si>
    <t>carbohydrate transport
(sucrose, fructose)
carbohydrate metabolism
(sucrose, fructose)</t>
  </si>
  <si>
    <t>resistance
(osmotic stress)</t>
  </si>
  <si>
    <t>"regulation of DNA-templated transcription"
"regulation of DNA-templated transcription initiation"
"response to fructose"</t>
  </si>
  <si>
    <t>Catabolite repressor/activator</t>
  </si>
  <si>
    <t>WP_000851062.1</t>
  </si>
  <si>
    <t>putative transcription factor found across Enterobacteria that exhibits homology to LacI/PurR (smart00354, pfam00356)-like regulatory proteins that respond to lactose, FruR (cd06274, TIGR02417)-like transcription factors that respond to fructose, and cra (PRK11303)-like catabolic repressor/activator proteins</t>
  </si>
  <si>
    <t>Global transcriptional regulator that regulates carbon (fructose, sucrose) metabolism and transport; has been shown to regulate the expression of osmoprotectant genes, and as such may also be implicated in resistance to hydrostatic pressure</t>
  </si>
  <si>
    <t>hdeB_2</t>
  </si>
  <si>
    <t>chaperone
(prevention of protein aggregation)
resistance
(acid stress)</t>
  </si>
  <si>
    <t>"cellular stress response to acidic pH"
"response to acidic pH"</t>
  </si>
  <si>
    <t>Acid stress chaperone HdeB</t>
  </si>
  <si>
    <t>WP_182940014.1</t>
  </si>
  <si>
    <t>putative chaperone protein found across Enterobacteria that shares homology with HdeB (PRK11566) and HdeA (pfam06411)-like acid chaperone proteins</t>
  </si>
  <si>
    <t>Acid stress chaperone that is required for protection against acid stress by preventing the aggregation of many different periplasmic proteins under acidic condition</t>
  </si>
  <si>
    <t>yafY_1</t>
  </si>
  <si>
    <t>resistance
(cell envelope stress)</t>
  </si>
  <si>
    <t>Lipoprotein YafY</t>
  </si>
  <si>
    <t>WP_228725790.1</t>
  </si>
  <si>
    <t>putative lipoprotein found across Enterobacteria that contains no known conserved functional domains</t>
  </si>
  <si>
    <t>Lipoprotein that, when overproduced, strongly induces degP through the activation of the two-component envelope stress response system CpxA/CpxR</t>
  </si>
  <si>
    <t>appA_2</t>
  </si>
  <si>
    <t>resistance
(starvation)
phosphorous metabolism
(phytate)</t>
  </si>
  <si>
    <t>"cellular response to anoxia"
"cellular response to phosphate starvation"
"dephosphorylation"
"myo-inositol hexakisphosphate dephosphorylation"</t>
  </si>
  <si>
    <t>Periplasmic AppA protein</t>
  </si>
  <si>
    <t>WP_271710973.1</t>
  </si>
  <si>
    <t>putative protein found across Enterobacteria that shares homology with AppA (PRK10172)-like phytase/histidine-type acid phosphatases</t>
  </si>
  <si>
    <t>Periplasmic protein that catalyzes the hydrolysis of phytate (or myo-inositol hexakisphosphate, an indigestible organic form of phosphorus that is found in many plant tissues) to myo-inositol and inorganic phosphate</t>
  </si>
  <si>
    <t>betI_2</t>
  </si>
  <si>
    <t>substrate metabolism
(amines)
resistance
(osmotic stress)</t>
  </si>
  <si>
    <t>"glycine betaine biosynthetic process from choline"
"negative regulation of DNA-templated transcription"
"regulation of DNA-templated transcription"
"response to osmotic stress"</t>
  </si>
  <si>
    <t>HTH-type transcriptional regulator BetI</t>
  </si>
  <si>
    <t>WP_150174417.1</t>
  </si>
  <si>
    <t>putative transcriptional regulator found across Enterobacteria that shares homology with RutR (TIGR03613, PRK15008) and TetR (pfam00440)-like transcriptional regulators</t>
  </si>
  <si>
    <t>HTH-type transcriptional regulator that acts as a repressor involved in the biosynthesis of the osmoprotectant glycine betaine</t>
  </si>
  <si>
    <t>rspA_2</t>
  </si>
  <si>
    <t>"amino acid catabolic process"</t>
  </si>
  <si>
    <t>Starvation-sensing protein RspA</t>
  </si>
  <si>
    <t>EGI96611.1</t>
  </si>
  <si>
    <t>putative protein found across Enterobacteria that shares homology with D-galactonate dehydratases (PRK15072), RspA (cd03322, COG4948)-like starvation sensing proteins, mandelate racemase/muconate lactonizing enzymes (pfam02746), and muconate/chloromuconate cycloisomerasess (TIGR02534)</t>
  </si>
  <si>
    <t>Starvation-sensing protein probably involved in the degradation of homoserine lactone or one of its metabolites that signal starvation</t>
  </si>
  <si>
    <t>intA_4</t>
  </si>
  <si>
    <t>prophage protein
recombination
(integrase)</t>
  </si>
  <si>
    <t>cell growth and division
(growth)
adhesion and biofilm formation
resistance
(UV, acid shock)</t>
  </si>
  <si>
    <t>"DNA recombination"
"provirus excision"
"viral entry into host cell"
"viral genome integration into host DNA"</t>
  </si>
  <si>
    <t>Prophage integrase IntA</t>
  </si>
  <si>
    <t>WP_152953707.1</t>
  </si>
  <si>
    <t>putative integrase (PRK09692) found across Enterobacteria that contains a conserved Arm DNA-binding domain (pfam13356) and shares homology with bacteriophage P4 (cd00801)-like integrases, and XerC (COG0582) and XerD (TIGR02225)-like tyrosine recombinases</t>
  </si>
  <si>
    <r>
      <t xml:space="preserve">May play a role in the integration of cryptic P4-like prophage CP4-57 into the host genome by site-specific recombination and subsequent excision from the host genome (alongside </t>
    </r>
    <r>
      <rPr>
        <i/>
        <sz val="11"/>
        <color theme="1"/>
        <rFont val="Arial"/>
        <family val="2"/>
      </rPr>
      <t>alpA</t>
    </r>
    <r>
      <rPr>
        <sz val="11"/>
        <color theme="1"/>
        <rFont val="Arial"/>
        <family val="2"/>
      </rPr>
      <t>), which may impact growth, biofilm formation, and stress resistance</t>
    </r>
  </si>
  <si>
    <r>
      <t>group_21207
(</t>
    </r>
    <r>
      <rPr>
        <b/>
        <i/>
        <sz val="11"/>
        <color theme="1"/>
        <rFont val="Arial"/>
        <family val="2"/>
      </rPr>
      <t>intA_1</t>
    </r>
    <r>
      <rPr>
        <b/>
        <sz val="11"/>
        <color theme="1"/>
        <rFont val="Arial"/>
        <family val="2"/>
      </rPr>
      <t>)</t>
    </r>
  </si>
  <si>
    <t>WP_040062554.1</t>
  </si>
  <si>
    <t>putative integrase (PRK09692) found across Enterobacteria that contains a conserved Arm DNA-binding domain (pfam13356) and shares homology with bacteriophage P4 (cd00801)-like integrases, and XerC (COG0582)-like tyrosine recombinases</t>
  </si>
  <si>
    <t>May play a role in the integration of cryptic P4-like prophage CP4-57 into the host genome by site-specific recombination and subsequent excision from the host genome (alongside alpA), which may impact growth, biofilm formation, and stress resistance (UV, acid)</t>
  </si>
  <si>
    <t>intA_3</t>
  </si>
  <si>
    <t>WP_016243761.1</t>
  </si>
  <si>
    <t>yafY_2</t>
  </si>
  <si>
    <t>WP_050491475.1</t>
  </si>
  <si>
    <t>intA_1</t>
  </si>
  <si>
    <t>WP_096260414.1</t>
  </si>
  <si>
    <t>putative integrase (PRK09692, pfam00589) found across Enterobacteria that contains a conserved Arm DNA-binding domain (pfam13356) and shares homology with bacteriophage P4 (cd00801)-like integrases</t>
  </si>
  <si>
    <r>
      <t>group_15993
(</t>
    </r>
    <r>
      <rPr>
        <b/>
        <i/>
        <sz val="11"/>
        <color theme="1"/>
        <rFont val="Arial"/>
        <family val="2"/>
      </rPr>
      <t>intA_2</t>
    </r>
    <r>
      <rPr>
        <b/>
        <sz val="11"/>
        <color theme="1"/>
        <rFont val="Arial"/>
        <family val="2"/>
      </rPr>
      <t>)</t>
    </r>
  </si>
  <si>
    <t>WP_060616031.1</t>
  </si>
  <si>
    <r>
      <t xml:space="preserve">May play a role in the integration of a cryptic P4-like prophage CP4-57 into the host genome by site-specific recombination and its subsequent excision from the host genome (alongside </t>
    </r>
    <r>
      <rPr>
        <i/>
        <sz val="11"/>
        <color theme="1"/>
        <rFont val="Arial"/>
        <family val="2"/>
      </rPr>
      <t>alpA</t>
    </r>
    <r>
      <rPr>
        <sz val="11"/>
        <color theme="1"/>
        <rFont val="Arial"/>
        <family val="2"/>
      </rPr>
      <t>), which may impact growth, biofilm formation, and stress resistance (UV, acid)</t>
    </r>
  </si>
  <si>
    <t>intA_5</t>
  </si>
  <si>
    <t>WP_159186794.1</t>
  </si>
  <si>
    <t>putative integrase (PRK09692) found across Enterobacteria that contains a conserved Arm DNA-binding domain (pfam13356) and shares homology with bacteriophage P4 (cd00801)-like integrases and XerC (COG0582)-like tyrosine recombinases</t>
  </si>
  <si>
    <t>intA_2</t>
  </si>
  <si>
    <t>WP_024185638.1</t>
  </si>
  <si>
    <t>putative integrase (PRK09692) found across Enterobacteria that shares homology with bacteriophage P4 (cd00801)-like integrases (pfam00589), and XerC (COG0582)-like tyrosine recombinases</t>
  </si>
  <si>
    <t>group_22980</t>
  </si>
  <si>
    <t>resistance
(acid stress)</t>
  </si>
  <si>
    <t>WP_077892326.1</t>
  </si>
  <si>
    <t>putative protein found across Enterobacteria that 
contains a conserved pyridoxal-dependent decarboxylase domain (pfam00282) that shares homology with GadA (COG0076)-like glutamate decarboxylases (TIGR01788) and DOPA family decarboxylases (cd06450)</t>
  </si>
  <si>
    <t>According to homology could encode for a putative decarboxylase that convertes glutamate to gamma-aminobutyrate (GABA), which also helps to maintain intracellular pH levels near neutral when exposed to acidic conditions</t>
  </si>
  <si>
    <t>group_6351</t>
  </si>
  <si>
    <t>resistance
(cell envelope stress, heat shock, general stress conditions)
defense
(phage shock)</t>
  </si>
  <si>
    <t>WP_044795851.1</t>
  </si>
  <si>
    <t>group_21200</t>
  </si>
  <si>
    <t>WP_000993372.1</t>
  </si>
  <si>
    <t>putative protein found across Proteobacteria that contains conserved domains belonging to the HdeD (COG3247) superfamily, which encodes for an unknown membrane protein</t>
  </si>
  <si>
    <t>According to homology could encode for a putattve membrane protein that appears to play a role in acid resistance</t>
  </si>
  <si>
    <t>group_21204</t>
  </si>
  <si>
    <t>WP_225389170.1</t>
  </si>
  <si>
    <t>putative protein found across Gammaproteobacteria that contains a conserved domain belonging to the PsiE (pfam06146) superfamily, which encodes for a protein with no known function that is induced upon phosphate starvation</t>
  </si>
  <si>
    <t>According to homology could encode for a putative starvation protein that responds to various starvation stressors, including carbon, nitrogen, and phosphate starvation</t>
  </si>
  <si>
    <t>group_12943</t>
  </si>
  <si>
    <t>WP_001222629.1</t>
  </si>
  <si>
    <t>putative protein found across Enterobacteria that shares homology with RaiA (COG1544)-like ribosome-associated translation inhibitors</t>
  </si>
  <si>
    <t>According to homology could encode for a ribosome-associated inhibitor that regulates translational efficiency and appears to stabilize the ribosome during environmental stressors including cold shock and excessive cell density</t>
  </si>
  <si>
    <t>group_18361</t>
  </si>
  <si>
    <t>capsule homeostasis
(capsule polysaccharide modification)
cell wall homeostasis
(LPS modification)
resistance
(antibiotics, UV, osmotic stress)
virulence</t>
  </si>
  <si>
    <t>ADL14200.1</t>
  </si>
  <si>
    <t>putative protein found across Enterobacteria that contains conserved domains belonging to the RmlC-like cupin superfamily (cd07008, cl40423), with specific homology to ManC-like mannose-6-phosphate isomerases (COG0662, pfam01050, TIGR01479)</t>
  </si>
  <si>
    <t>According to homology could encode for a putative RmlC- or ManC-like sugar isomerase which is involved in the modification of the cell surface (capsule) and lipopolysaccharides; may also be associated with virulence</t>
  </si>
  <si>
    <t>group_35331</t>
  </si>
  <si>
    <t>WP_036413374.1</t>
  </si>
  <si>
    <t>putative protein found across Gammaproteobacteria that contains a conserved HTH domain (pfam13443), that shares homology with YozG (COG3655)-like XRE transcriptional regulators</t>
  </si>
  <si>
    <t>According to homology could encode for a putative transcription factor that is involved in responses against xenobiotic substances</t>
  </si>
  <si>
    <t>group_30457</t>
  </si>
  <si>
    <t>WP_038925249.1</t>
  </si>
  <si>
    <t>putative protein found across Enterobacteria that shares homology with XRE family (cd00093, smart00530) HTH proteins (pfam12844)</t>
  </si>
  <si>
    <t>group_10294</t>
  </si>
  <si>
    <t>35%
(MP-specific)</t>
  </si>
  <si>
    <t>WP_001401813.1</t>
  </si>
  <si>
    <t>putative protein found across Bacteria that shares homology with XRE-like proteins (smart00530, cd00093, pfam01381)</t>
  </si>
  <si>
    <t>group_10291</t>
  </si>
  <si>
    <t>WP_192466126.1</t>
  </si>
  <si>
    <t>putative transcriptional regulator (pfam01381 found in across Enterobacteria that shares homology with XRE family (cd00093, smart00530)-like proteins, which respond to xenobiotic substances</t>
  </si>
  <si>
    <t>According to homology could encode for a transcriptional regulator that mediates responsees to xenobiotic substances</t>
  </si>
  <si>
    <t>yafY</t>
  </si>
  <si>
    <t>WP_016245673.1</t>
  </si>
  <si>
    <t>ymoA</t>
  </si>
  <si>
    <t>virulence
(haemolysin)</t>
  </si>
  <si>
    <t>resistance
(persister cell formation)
adhesion and biofilm formation</t>
  </si>
  <si>
    <t>"regulation of DNA-templated transcription"
"regulation of gene expression"</t>
  </si>
  <si>
    <t>Modulating protein YmoA</t>
  </si>
  <si>
    <t>WP_004213596.1</t>
  </si>
  <si>
    <t>putative modulating protein found across Bacteria that shares homology with Hha (PRK10945, pfam05321)-like haemolysin expression modulating proteins</t>
  </si>
  <si>
    <t>According to homology could encode for a Hha/YmoA-like expression modulating protein that downregulates haemolysin expression in response to environmental stimuli; may also be involved in persister cell formation and the downregulation of biofilm formation</t>
  </si>
  <si>
    <t>yfjS</t>
  </si>
  <si>
    <t>Lipoprotein YfjS</t>
  </si>
  <si>
    <t>WP_097471397.1</t>
  </si>
  <si>
    <t>gadA</t>
  </si>
  <si>
    <t>substrate metabolism
(amino acids)
resistance
(acid stress)
colonization</t>
  </si>
  <si>
    <t>"glutamate catabolic process"
"intracellular pH elevation"</t>
  </si>
  <si>
    <t>Glutamate decarboxylase alpha</t>
  </si>
  <si>
    <t>NAD38928.1</t>
  </si>
  <si>
    <t>putative protein found across Enterobacteria that shares homology with GadA (COG0076)-like glutamate decarboxylases (TIGR01788), DOPA decarboxylases (cd06450), pyridoxal-dependent decarboxylases (pfam00282), and histidine decarboxylases (PRK02769)</t>
  </si>
  <si>
    <r>
      <t xml:space="preserve">Glutamate decarboxylase that converts glutamate to gamma-aminobutyrate, consuming one intracellular proton in the reaction; part of the </t>
    </r>
    <r>
      <rPr>
        <i/>
        <sz val="11"/>
        <color theme="1"/>
        <rFont val="Arial"/>
        <family val="2"/>
      </rPr>
      <t>gad</t>
    </r>
    <r>
      <rPr>
        <sz val="11"/>
        <color theme="1"/>
        <rFont val="Arial"/>
        <family val="2"/>
      </rPr>
      <t xml:space="preserve"> system, which helps to maintain a near-neutral intracellular pH when cells are exposed to extremely acidic conditions, which is essential for the successful colonization of the mammalian host by commensal and pathogenic bacteria</t>
    </r>
  </si>
  <si>
    <t>yagU</t>
  </si>
  <si>
    <t>"response to acidic pH"</t>
  </si>
  <si>
    <t>Inner membrane protein YagU</t>
  </si>
  <si>
    <t>WP_089640592.1</t>
  </si>
  <si>
    <t>putative protein found across Enterobacteria that shares homology with uncharacterized YagU (COG3477)-like membrane proteins and DUF1440 family (pfam07274) proteins</t>
  </si>
  <si>
    <t>Inner membrane protein that appears to be induced by acid stress</t>
  </si>
  <si>
    <r>
      <t>group_8072
(</t>
    </r>
    <r>
      <rPr>
        <b/>
        <i/>
        <sz val="11"/>
        <color theme="1"/>
        <rFont val="Arial"/>
        <family val="2"/>
      </rPr>
      <t>phoQ</t>
    </r>
    <r>
      <rPr>
        <b/>
        <sz val="11"/>
        <color theme="1"/>
        <rFont val="Arial"/>
        <family val="2"/>
      </rPr>
      <t>)</t>
    </r>
  </si>
  <si>
    <t>"cellular response to magnesium starvation"
"osmosensory signaling via phosphorelay pathway"
"phosphorelay signal transduction system"
"protein autophosphorylation"
"signal transduction"</t>
  </si>
  <si>
    <t>Sensor protein PhoQ</t>
  </si>
  <si>
    <t>STJ11973.1</t>
  </si>
  <si>
    <t>putative sensor protein (smart00387) found across Enterobacteria that shares homology with PhoQ (PRK10815, pfam08918, cd16954), BaeS (COG0642, NF012163), CztS (TIGR01386), VicK (NF033093), WalK (NF033092), AdeS (NF012226), HrmK (NF038297), and ActS (NF033792) sensor histidine kinase proteins</t>
  </si>
  <si>
    <r>
      <t xml:space="preserve">Sensor protein member of the two-component regulatory system </t>
    </r>
    <r>
      <rPr>
        <i/>
        <sz val="11"/>
        <color theme="1"/>
        <rFont val="Arial"/>
        <family val="2"/>
      </rPr>
      <t>PhoP/PhoQ</t>
    </r>
    <r>
      <rPr>
        <sz val="11"/>
        <color theme="1"/>
        <rFont val="Arial"/>
        <family val="2"/>
      </rPr>
      <t xml:space="preserve"> involved in adaptating to low Mg2+ environments and the control of acid resistance genes</t>
    </r>
  </si>
  <si>
    <t>rspB</t>
  </si>
  <si>
    <t>Starvation-sensing protein RspB</t>
  </si>
  <si>
    <t>WP_134725400.1</t>
  </si>
  <si>
    <t>putative protein found across purple photosynthetic bacteria that shares homology with various oxidoreductases (PRK10083), alcohol dehydrogenases (cd08261, pfam08240), and Tdh (COG1063, TIGR00692)-like threonine dehydrogenases</t>
  </si>
  <si>
    <t>Starvation-sensing protein with no known function; appears to encode for a putative catabolic enzyme</t>
  </si>
  <si>
    <t>kch</t>
  </si>
  <si>
    <t>ion transport
(potassium)
resistance
(osmotic stress)</t>
  </si>
  <si>
    <t>"potassium ion transport"</t>
  </si>
  <si>
    <t>Voltage-gated potassium channel Kch</t>
  </si>
  <si>
    <t>WP_032190548.1</t>
  </si>
  <si>
    <t>putative protein found across Enterobacteria that shares homology with voltage-gated potassium channel proteins (PRK10537) and other ion channels (pfam07885), and TrkA (COG0569)-like K+ transport system proteins</t>
  </si>
  <si>
    <t>Voltage-gated potassium channel that may play a role in defense against osmotic shock</t>
  </si>
  <si>
    <t>Microbial Defense Mechanisms</t>
  </si>
  <si>
    <t>Toxin–Antitoxin Systems</t>
  </si>
  <si>
    <t>parD1_1</t>
  </si>
  <si>
    <t>toxin-antitoxin system
(antitoxin)</t>
  </si>
  <si>
    <t>cell growth and division
(plasmid maintenance via addiction system)</t>
  </si>
  <si>
    <t>"negative regulation of DNA-templated transcription"
"plasmid partitioning"
"protein heterotetramerization"</t>
  </si>
  <si>
    <t>Antitoxin ParD1</t>
  </si>
  <si>
    <t>WP_000124732.1</t>
  </si>
  <si>
    <t>putative antitoxin found across Enterobacteria that shares homology with ParD (COG3609, pfam03693) family antitoxins; also contains a conserved addiction module antidote protein domain (TIGR02606)</t>
  </si>
  <si>
    <t>Antitoxin component of a type II toxin-antitoxin system that inhibits the anti-DNA gyrase activity of its cognate toxin, that may also be involved in the regulation of plasmid maintenance via an addiction system</t>
  </si>
  <si>
    <t>yafW_1</t>
  </si>
  <si>
    <t>"positive regulation of cytoskeleton organization"</t>
  </si>
  <si>
    <t>Antitoxin YafW</t>
  </si>
  <si>
    <t>WP_096855319.1</t>
  </si>
  <si>
    <t>putative antitoxin found across Enterobacteria that shares homology with CbeA (pfam06154)-like antitoxins</t>
  </si>
  <si>
    <t>Antitoxin component of a type IV toxin-antitoxin system that counteracts the effect of its cognate toxin YkfI by inducing toxin loss through an unknown mechanism</t>
  </si>
  <si>
    <r>
      <t>group_23885
(</t>
    </r>
    <r>
      <rPr>
        <b/>
        <i/>
        <sz val="11"/>
        <color theme="1"/>
        <rFont val="Arial"/>
        <family val="2"/>
      </rPr>
      <t>ccdB_2</t>
    </r>
    <r>
      <rPr>
        <b/>
        <sz val="11"/>
        <color theme="1"/>
        <rFont val="Arial"/>
        <family val="2"/>
      </rPr>
      <t>)</t>
    </r>
  </si>
  <si>
    <t>"negative regulation of DNA-templated DNA replication"
"negative regulation of DNA-templated transcription"
"plasmid maintenance"</t>
  </si>
  <si>
    <t>Toxin CcdB</t>
  </si>
  <si>
    <t>ANS91761.1</t>
  </si>
  <si>
    <t>putative toxin found across Enterobacteria that shares homology with CcdB (PRK13708, pfam01845)-like toxins</t>
  </si>
  <si>
    <r>
      <t xml:space="preserve">Toxin component of a type II toxin-antitoxin system, functioning in plasmid maintainence via the post-segregational killing of plasmid-free cells as part of a plasmid addiction system; acts as a DNA gyrase, inducing it to form a covalent </t>
    </r>
    <r>
      <rPr>
        <i/>
        <sz val="11"/>
        <color theme="1"/>
        <rFont val="Arial"/>
        <family val="2"/>
      </rPr>
      <t>GyrA</t>
    </r>
    <r>
      <rPr>
        <sz val="11"/>
        <color theme="1"/>
        <rFont val="Arial"/>
        <family val="2"/>
      </rPr>
      <t>-DNA complex that cannot be resolved, thus promoting breakage of plasmid and chromosomal DNA</t>
    </r>
  </si>
  <si>
    <t>higA_3</t>
  </si>
  <si>
    <t>"regulation of DNA-templated transcription"
"regulation of growth"</t>
  </si>
  <si>
    <t>Antitoxin HigA</t>
  </si>
  <si>
    <t>WP_237441814.1</t>
  </si>
  <si>
    <t>putative antitoxin found across Enterobacteria that shares homology with HigA (COG5499)-like antitoxins</t>
  </si>
  <si>
    <t>Antitoxin component of a type II toxin-antitoxin system that functions as an mRNA interferase antitoxin that interferes with HigB-mediated cessation of cell growth and inhibition of cell proliferation</t>
  </si>
  <si>
    <t>higB_3</t>
  </si>
  <si>
    <t>"negative regulation of translation"
"regulation of DNA-templated transcription"
"regulation of growth"
"regulation of mRNA stability"</t>
  </si>
  <si>
    <t>mRNA interferase HigB</t>
  </si>
  <si>
    <t>WP_128472922.1</t>
  </si>
  <si>
    <t>putative mRNA interferase found across Enterobacteria that shares homology with HigB (COG4680, pfam09907)-like toxins</t>
  </si>
  <si>
    <t>Toxic component of a type II toxin-antitoxin system that acts as a probable translation-dependent mRNA interferase that causes the cessation of cell growth and inhibits cell proliferation via inhibition of translation</t>
  </si>
  <si>
    <t>higB_2</t>
  </si>
  <si>
    <t>WP_000266200.1</t>
  </si>
  <si>
    <t>putative protein found across Enterobacteria that shares homology with HigB (COG4680, pfam09907)-like mRNA-degrading endonuclease toxins</t>
  </si>
  <si>
    <r>
      <t>group_5997**
(</t>
    </r>
    <r>
      <rPr>
        <b/>
        <i/>
        <sz val="11"/>
        <color theme="1"/>
        <rFont val="Arial"/>
        <family val="2"/>
      </rPr>
      <t>hokE_2</t>
    </r>
    <r>
      <rPr>
        <b/>
        <sz val="11"/>
        <color theme="1"/>
        <rFont val="Arial"/>
        <family val="2"/>
      </rPr>
      <t>)</t>
    </r>
  </si>
  <si>
    <t>ldrD_4</t>
  </si>
  <si>
    <t>"cell death"</t>
  </si>
  <si>
    <t>Small toxic polypeptide LdrD</t>
  </si>
  <si>
    <t>OCD25911.1</t>
  </si>
  <si>
    <t>putative toxic polypeptide found across Enterobacteria that shares homology with Ldr (pfam13940) toxins</t>
  </si>
  <si>
    <t>Small toxic polypeptide part of a type I toxin-antitoxin system that causes rapid cell killing and nucleoid condensation of the host cell</t>
  </si>
  <si>
    <t>ldrD_1</t>
  </si>
  <si>
    <t>ldrD_2</t>
  </si>
  <si>
    <t>vapC_2</t>
  </si>
  <si>
    <t>"modulation by symbiont of host process"</t>
  </si>
  <si>
    <t>tRNA(fMet)-specific endonuclease VapC</t>
  </si>
  <si>
    <t>WP_094965695.1</t>
  </si>
  <si>
    <t>putative endonuclease found across Enterobacteria that shares homology with VapC (PRK13725, cd09881, COG1487)-like toxins</t>
  </si>
  <si>
    <t>Toxin component of a type II toxin-antitoxin system that exerts its effect by inhibiting translation</t>
  </si>
  <si>
    <t>higA1</t>
  </si>
  <si>
    <t>"modulation by symbiont of host process"
"negative regulation of DNA-templated transcription"
"positive regulation of growth"
"response to hypoxia"</t>
  </si>
  <si>
    <t>Antitoxin HigA1</t>
  </si>
  <si>
    <t>WP_021547500.1</t>
  </si>
  <si>
    <t>putative protein found across Enterobacteria that shares homology with HipB (COG1396)-like transcriptional regulators (cd00093, smart00530, pfam13560)</t>
  </si>
  <si>
    <t>Antitoxin component of an atypical, type II toxin-antitoxin chaperone system that neutralizes the effect of its cognate toxin HigB1 alongside a SecB-like chaperone</t>
  </si>
  <si>
    <t>group_726</t>
  </si>
  <si>
    <t>cell growth and division
(plasmid maintenance)
toxin-antitoxin system
(toxin)</t>
  </si>
  <si>
    <t>GCL18491.1</t>
  </si>
  <si>
    <t>putative protein found across Enterobacteria that shares homology with Hok/gef (pfam01848)-like toxic polypeptides (PRK09738)</t>
  </si>
  <si>
    <t>According to homology could encode for a putative toxic component of a type I toxin-antitoxin system that normally is involved with plasmid stabilization but, when overexpressed, has a cytotoxic effect by collapsing the transmembrane potential and causing arrest of respiration</t>
  </si>
  <si>
    <t>group_4593</t>
  </si>
  <si>
    <t>HBA3680109.1</t>
  </si>
  <si>
    <t xml:space="preserve">putative protein found across Enterobacteria that shares homology with YdaT (	pfam06254)-like toxins </t>
  </si>
  <si>
    <t>According to homology could encode for a putative toxin</t>
  </si>
  <si>
    <t>group_10205</t>
  </si>
  <si>
    <t>toxin-antitoxin system
(antitoxin)
cell growth and division
(plasmid maintenance via addiction system)</t>
  </si>
  <si>
    <t>HBY5174194.1</t>
  </si>
  <si>
    <t>putative protein found across Enterobacteria that shares homology with ParD (COG3609, pfam03693)-like antitoxins and addiction module antidote proteins (TIGR02606)</t>
  </si>
  <si>
    <t>group_21046</t>
  </si>
  <si>
    <t>WP_000135003.1</t>
  </si>
  <si>
    <t>putative protein found across Enterobacteria that shares homology with YafO (pfam13957)-like toxin proteins</t>
  </si>
  <si>
    <t>According to homology could encode for the toxic component of a putative type II toxin-antitoxin (TA) system that may arrest cell growth and prevent cell proliferation through the inhibition of translation</t>
  </si>
  <si>
    <t>group_14461</t>
  </si>
  <si>
    <t>AUY30896.1</t>
  </si>
  <si>
    <t>putative protein found across Enterobacteria that shares homology with HipB (COG1396) and anaerobic benzoate catabolism (PRK08154)-like transcriptional regulators (cd00093, smart00530, pfam13560)</t>
  </si>
  <si>
    <t>According to homology could encode for a putative transcriptional regulator or antitoxin</t>
  </si>
  <si>
    <t>group_10279</t>
  </si>
  <si>
    <t>AEX00976.1</t>
  </si>
  <si>
    <t>putative protein found across Enterobacteria that shares homology with VapB (NF040493)-like antitoxins and VagC (COG4456)-like virulence proteins</t>
  </si>
  <si>
    <r>
      <t xml:space="preserve">According to homology could encode for a putative antitoxin component of a type II toxin-antitoxin system that binds and neutralizes the effect of its cognate toxin </t>
    </r>
    <r>
      <rPr>
        <i/>
        <sz val="11"/>
        <color theme="1"/>
        <rFont val="Arial"/>
        <family val="2"/>
      </rPr>
      <t xml:space="preserve">VapC </t>
    </r>
    <r>
      <rPr>
        <sz val="11"/>
        <color theme="1"/>
        <rFont val="Arial"/>
        <family val="2"/>
      </rPr>
      <t>by binding</t>
    </r>
  </si>
  <si>
    <t>group_19497</t>
  </si>
  <si>
    <t>prophage protein
toxin-antitoxin system
(antitoxin)</t>
  </si>
  <si>
    <t>WP_032361470.1</t>
  </si>
  <si>
    <t>putative protein found across Enterobacteria that shares homology with YdaS (pfam15943, COG4197)-like antitoxins</t>
  </si>
  <si>
    <r>
      <t xml:space="preserve">According to homology could encode for a putative protein encoded by a cryptic Rac-like prophage that may also act as an antitoxin counteracting its cognate toxin, </t>
    </r>
    <r>
      <rPr>
        <i/>
        <sz val="11"/>
        <color theme="1"/>
        <rFont val="Arial"/>
        <family val="2"/>
      </rPr>
      <t>ydaT</t>
    </r>
  </si>
  <si>
    <t>group_8592</t>
  </si>
  <si>
    <t>WP_159200830.1</t>
  </si>
  <si>
    <t>putative protein found across Enterobacteria that shares homology with BrnT (pfam04365)-like ribonuclease toxins and other uncharacterized DUF497 family (COG2929) proteins</t>
  </si>
  <si>
    <t>According to homology could encode for a putative ribonuclease toxin</t>
  </si>
  <si>
    <t>group_21042</t>
  </si>
  <si>
    <t>WP_097732577.1</t>
  </si>
  <si>
    <t>putative protein found across Enterobacteria that shares homology with YdaT (pfam06254)-like toxins</t>
  </si>
  <si>
    <t>group_14983</t>
  </si>
  <si>
    <t>QID22506.1</t>
  </si>
  <si>
    <t>putative protein found across Enterobacteria that shares homology with Hok (pfam01848)-like small toxic polypeptides (PRK09738), post-segregation killing modulation proteins (PRK13720), and DUF5431 family (pfam17496)-like proteins</t>
  </si>
  <si>
    <t>group_23912</t>
  </si>
  <si>
    <t>WP_252513769.1</t>
  </si>
  <si>
    <r>
      <t xml:space="preserve">putative DNA binding protein (COG4710) found across Gammaproteobateria that that contains an uncharacterized DUF6290 (pfam19807) domain; also shares homology with the CopA (cd22233)-like type II antitoxin found in </t>
    </r>
    <r>
      <rPr>
        <i/>
        <sz val="11"/>
        <color theme="1"/>
        <rFont val="Arial"/>
        <family val="2"/>
      </rPr>
      <t xml:space="preserve">Shewenella </t>
    </r>
    <r>
      <rPr>
        <sz val="11"/>
        <color theme="1"/>
        <rFont val="Arial"/>
        <family val="2"/>
      </rPr>
      <t>spp.</t>
    </r>
  </si>
  <si>
    <t>According to homology could encode for a putative type II antitoxin</t>
  </si>
  <si>
    <t>group_10281</t>
  </si>
  <si>
    <t>AAY88077.1</t>
  </si>
  <si>
    <t>putative protein found across Enterobacteria that shares homology with VapB (NF040493)-like antitoxins and VagC (COG4456)-like virulence-associated proteins</t>
  </si>
  <si>
    <t>According to homology could encode for the antitoxin component of a putative type II toxin-antitoxin system</t>
  </si>
  <si>
    <t>parE4</t>
  </si>
  <si>
    <t>"plasmid partitioning"
"protein heterotetramerization"</t>
  </si>
  <si>
    <t>Toxin ParE4</t>
  </si>
  <si>
    <t>CAG0346096.1</t>
  </si>
  <si>
    <t>putative toxin found across Enterobacteria that shares homology with ParE (COG3668, pfam05016) family toxins</t>
  </si>
  <si>
    <t>Toxin component of a type II toxin-antitoxin system that inhibits DNA gyrase, that may also be involved in the regulation of plasmid maintenance via an addiction system</t>
  </si>
  <si>
    <t>vapC</t>
  </si>
  <si>
    <t>WP_100122906.1</t>
  </si>
  <si>
    <t>putative endonuclease found across Enterobacteria that shares homology with VapC (PRK13725, cd09881, COG1487)-like tRNA(fMet)-specific endonuclease proteins</t>
  </si>
  <si>
    <t>rcbA</t>
  </si>
  <si>
    <t>cell growth and division
(chromosome stabilization)</t>
  </si>
  <si>
    <t>toxin-antitoxin system
(antitoxin)
resistance
(antibiotics)</t>
  </si>
  <si>
    <t>"DNA metabolic process"
"response to antibiotic"</t>
  </si>
  <si>
    <t>Double-strand break reduction protein</t>
  </si>
  <si>
    <t>STP20212.1</t>
  </si>
  <si>
    <t>putative protein (PRK09750) found across Bacteria that shares homology with DUF1187 family (pfam06688) proteins, which have no known function</t>
  </si>
  <si>
    <t>Double-strand break reduction protein that helps to maintain the integrity of the chromosome by lowering the steady-state level of double strand breaks; may also act as an antitoxin to the DNase toxin RalR, but this function is unclear</t>
  </si>
  <si>
    <t>ykfI</t>
  </si>
  <si>
    <t>"negative regulation of cell growth"</t>
  </si>
  <si>
    <t>Toxin YkfI</t>
  </si>
  <si>
    <t>WP_147698622.1</t>
  </si>
  <si>
    <t>putative toxin found across Enterobacteria that shares homology with CbtA (pfam06755)-like toxins</t>
  </si>
  <si>
    <t>Toxic component of a type IV toxin-antitoxin system that acts as a dual toxin inhibitor that blocks cell division and cell elongation</t>
  </si>
  <si>
    <r>
      <t>group_23886
(</t>
    </r>
    <r>
      <rPr>
        <b/>
        <i/>
        <sz val="11"/>
        <color theme="1"/>
        <rFont val="Arial"/>
        <family val="2"/>
      </rPr>
      <t>ccdA</t>
    </r>
    <r>
      <rPr>
        <b/>
        <sz val="11"/>
        <color theme="1"/>
        <rFont val="Arial"/>
        <family val="2"/>
      </rPr>
      <t>)</t>
    </r>
  </si>
  <si>
    <t>"negative regulation of DNA-templated transcription"
"protein-containing complex disassembly"</t>
  </si>
  <si>
    <t>Antitoxin CcdA</t>
  </si>
  <si>
    <t>WP_032192042.1</t>
  </si>
  <si>
    <t>putative toxin found across Enterobacteria that shares homology with CcdA (PRK13710, pfam07362, COG5302)-like antitoxins</t>
  </si>
  <si>
    <t>Antitoxin component of a type II toxin-antitoxin system that also functions in plasmid maintainence via a plasmid addiction mechanism</t>
  </si>
  <si>
    <t>yafW_2</t>
  </si>
  <si>
    <t>WP_001547767.1</t>
  </si>
  <si>
    <t>putative antitoxin found across Enterobacteria that shares homology with CbeA (pfam06154) antitoxins that antagonize the toxic activity of CbtA</t>
  </si>
  <si>
    <t>pemI</t>
  </si>
  <si>
    <t>Antitoxin PemI</t>
  </si>
  <si>
    <t>AAZ03779.1</t>
  </si>
  <si>
    <t>putative antitoxin found across Bacteria that shares homology with ChpS (PRK11347)-like antitoxins</t>
  </si>
  <si>
    <t>Antitoxin component of a type II toxin-antitoxin system that binds to its cognate PemK endoribonuclease toxin to neutralize its activity; is also responsible for the stable maintenance of the plasmid during cell division</t>
  </si>
  <si>
    <t>pemK</t>
  </si>
  <si>
    <t>Endoribonuclease PemK</t>
  </si>
  <si>
    <t>WP_023149156.1</t>
  </si>
  <si>
    <t>putative endoribonuclease found across Enterobacteria that shares homology with ChpB (PRK09812), MazF (COG2337), and PemK (pfam02452)-like toxins</t>
  </si>
  <si>
    <t>Toxic component of a type II toxin-antitoxin system that probably functions as an endoribonuclease and is  responsible for the stable maintenance of the plasmid during cell division by postsegregational killing of plasmid-less daughter cells</t>
  </si>
  <si>
    <t>dinJ</t>
  </si>
  <si>
    <t>"DNA-templated transcription"
"negative regulation of DNA-templated transcription"
"positive regulation of DNA-templated transcription initiation"
"regulation of growth"
"single-species biofilm formation"</t>
  </si>
  <si>
    <t>Antitoxin DinJ</t>
  </si>
  <si>
    <t>WP_234678412.1</t>
  </si>
  <si>
    <t>putative antitoxin found across Enterobacteria that shares hiomology with RelB/DinJ (COG3077, pfam04221, TIGR02384, PRK11235) family antitoxins</t>
  </si>
  <si>
    <r>
      <t xml:space="preserve">Antitoxin component of a type II toxin-antitoxin  system that counteracts the effect of its cognate toxin </t>
    </r>
    <r>
      <rPr>
        <i/>
        <sz val="11"/>
        <color theme="1"/>
        <rFont val="Arial"/>
        <family val="2"/>
      </rPr>
      <t>YafQ</t>
    </r>
  </si>
  <si>
    <t>Restriction-Modification Systems</t>
  </si>
  <si>
    <t>group_5774</t>
  </si>
  <si>
    <t>defense
(restriction-modification system)</t>
  </si>
  <si>
    <t>CAQ90599.1</t>
  </si>
  <si>
    <t>putative protein found across Enterobacteria that shares homology with putative restriction endonucleases (COG3440)</t>
  </si>
  <si>
    <t>According to homology could encode for a putative restriction endonuclease</t>
  </si>
  <si>
    <t>hsdR_2</t>
  </si>
  <si>
    <t>"DNA restriction-modification system"</t>
  </si>
  <si>
    <t>Type I restriction enzyme EcoR124II R protein</t>
  </si>
  <si>
    <t>RNT35934.1</t>
  </si>
  <si>
    <t>putative type I restriction enzyme protein found across Enterobacteria that shares homology with EcoR124 family (pfam12008, COG0610) restriction proteins</t>
  </si>
  <si>
    <t>Restriction subunit of a type I restriction-modification enzyme, EcoR124II protein</t>
  </si>
  <si>
    <t>group_11023</t>
  </si>
  <si>
    <t>WP_112919517.1</t>
  </si>
  <si>
    <t>putative protein found across Enterobacteria that shares homology with HsdM (TIGR00497, COG0286)-like type I restriction system adenine methylases, N-6 DNA methylases (pfam02384), and other methyltransferases (PRK14967)</t>
  </si>
  <si>
    <t>According to homology could encode for a putative methyltransferase (M) subunit for a type I restriction enzyme</t>
  </si>
  <si>
    <t>group_4102</t>
  </si>
  <si>
    <t>EFN3954852.1</t>
  </si>
  <si>
    <t>putative protein found across Enterobacteria that shares homology with McrA (COG1403) and IcsB (NF040563)-like nucleases (pfam01844, cd00085, smart00507)</t>
  </si>
  <si>
    <t>According to homology could encode for a putative restriction-modification system protein carried on an SOS-inducible cryptic lambdoid e14 prophage</t>
  </si>
  <si>
    <t>group_4872</t>
  </si>
  <si>
    <t>WP_264455620.1</t>
  </si>
  <si>
    <t>putative protein found across Enterobacteria that shares homology with type III (PRK15483) family restriction endonucleases (COG3587, pfam19778)</t>
  </si>
  <si>
    <t>According to homology could encode for a putative type III restriction endonuclease</t>
  </si>
  <si>
    <t>group_13179</t>
  </si>
  <si>
    <t>WP_024169464.1</t>
  </si>
  <si>
    <t>putative protein found across purple photosynthetic bacteria that shares homology with HsdR (TIGR00348, cd22332)-like type I site-specific deoxyribonuclease restriction subunit proteins (COG0610), and other uncharacterized DUF3387 family (pfam11867) proteins</t>
  </si>
  <si>
    <t>According to homology could encode for a putative restriction subunit of a type I restriction-modification enzyme</t>
  </si>
  <si>
    <t>group_23704</t>
  </si>
  <si>
    <t>WP_097337719.1</t>
  </si>
  <si>
    <t>putative protein found across Enterobacteria that shares homology with HsdS (COG0732)-like type 1 restriction modification specificity proteins (cd17500, cd17252, pfam01420)</t>
  </si>
  <si>
    <t>According to homology could encode for a putative restriction-modification system protein that dictates DNA sequence specificity</t>
  </si>
  <si>
    <t>group_4106</t>
  </si>
  <si>
    <t>WP_238308992.1</t>
  </si>
  <si>
    <t>putative protein found across McrA (COG1403)-like 5-methylcytosine-specific restriction endonucleases, IscB (NF040563)-like RNA-guided endonucleases and other HNH endonucleases (pfam01844, cd00085, smart00507)</t>
  </si>
  <si>
    <t>hindIIIM</t>
  </si>
  <si>
    <t>Modification methylase HindIII</t>
  </si>
  <si>
    <t>WP_001324662.1</t>
  </si>
  <si>
    <t>putative methylase found across Bacteria that shares homology with YhdJ (COG0863)-like DNA methyltransferases (pfam01555, PRK11524)</t>
  </si>
  <si>
    <t>HindIII modification methylase involved in a putative restriction-modification system</t>
  </si>
  <si>
    <t>hindIIIR</t>
  </si>
  <si>
    <t>Type-2 restriction enzyme HindIII</t>
  </si>
  <si>
    <t>WP_119905630.1</t>
  </si>
  <si>
    <t>putative restriction enzyme found across Bacteria that shares homology with HindIII (pfam09518, cd22330)-like restriction endonucleases</t>
  </si>
  <si>
    <t>HindIII type-2 restriction enzyme involved in a putative restriction-modification system</t>
  </si>
  <si>
    <t>group_30453</t>
  </si>
  <si>
    <t>WP_238714167.1</t>
  </si>
  <si>
    <t>putative protein found across Enterobacteria that shares homology with hsdM (COG0286, TIGR00497)-like DNA methyltransferases (pfam02384)</t>
  </si>
  <si>
    <t>According to homology could encode for a putative methyltransferase subunit involved in a type I restriction-modification system</t>
  </si>
  <si>
    <t>group_35332</t>
  </si>
  <si>
    <t>WP_227681711.1</t>
  </si>
  <si>
    <t>putative protein found across Proteobacteria that shares homology with HsdR (COG4096, PRK11448, TIGR00348, pfam08463)-like type I restriction modification system proteins, type III restriction modification system proteins (cd18032, pfam04851)</t>
  </si>
  <si>
    <t>According to homology could encode for a putative protein that is part of a type I or type III restriction modification system</t>
  </si>
  <si>
    <t>group_35334</t>
  </si>
  <si>
    <t>defense
(restriction-modification system, bacteriophage exclusion system)</t>
  </si>
  <si>
    <t xml:space="preserve">WP_024169529.1	</t>
  </si>
  <si>
    <t>putative protein found across Gammaproteobacteria that shares homology with HsdM (COG0286, TIGR00497, pfam02384)-like type I restriction modification system proteins and bacteriophage exclusion BREX methyltransferase proteins (NF033455, NF033452)</t>
  </si>
  <si>
    <t>According to homology could encode for a putative protein that is part of a type I restriction modification system; alternatively could encode for a bacteriophage exclusion immunity protein that protects against phage infection</t>
  </si>
  <si>
    <t>group_15527</t>
  </si>
  <si>
    <t>WP_197731750.1</t>
  </si>
  <si>
    <t>putative protein found across Gammaproteobacteria that shares homology with type III restriction endonucleases (COG3587, PRK15483, pfam19778)</t>
  </si>
  <si>
    <t>group_16733</t>
  </si>
  <si>
    <t>WP_257665277.1</t>
  </si>
  <si>
    <t>putative protein found across Enterobacteria that shares homology with HNH-type (pfam01844, cd00085) endonucleases including McrA (COG1403) and IscB (NF040563) endonucleases</t>
  </si>
  <si>
    <t>group_30455</t>
  </si>
  <si>
    <t>WP_208207773.1</t>
  </si>
  <si>
    <t>putative protein found across Enterobacteria that shares homology with RRXRR proteins (pfam14239) and HNH endonucleases (cd00085), including IscB (NF040563) and McrA (COG1403)-like endonucleases</t>
  </si>
  <si>
    <t>group_10226</t>
  </si>
  <si>
    <t>WP_023063418.1</t>
  </si>
  <si>
    <t>putative restriction endonuclease (COG1787) found across Enterobacteria that shares homology with type I restriction endonuclease HsdR (PRK11448, COG4096), type II restriction endonucleases (pfam04471), and type III restriction endonucleases (pfam04851, cd18032)</t>
  </si>
  <si>
    <t>According to homology could encode for a putative restriction endonuclease that is involved in restriction-modification systems that protect against phage infection</t>
  </si>
  <si>
    <t>group_35303</t>
  </si>
  <si>
    <t>WP_038989464.1</t>
  </si>
  <si>
    <t>putative protein found across Enterobacteria that shares homology with HsdS (COG0732)-like type I restriction modification system specificity proteins (cd17268, cd17269, pfam01420)</t>
  </si>
  <si>
    <t>According to homology could encode for a putative specificity protein that is part of a type I restriction modification system</t>
  </si>
  <si>
    <t>group_35335</t>
  </si>
  <si>
    <t>WP_261627878.1</t>
  </si>
  <si>
    <t>putative protein found across Gammaproteobacteria that shares homology with HsdS (COG0732, )-like type I restriction modification system specificity proteins (cd17290, cd17246, PRK09737, pfam01420)</t>
  </si>
  <si>
    <t>group_30452</t>
  </si>
  <si>
    <t>WP_101361105.1</t>
  </si>
  <si>
    <t>putative protein found across Enterobacteria that shares homology with type I restriction-modification system specificity proteins (cd17266, cd17524)</t>
  </si>
  <si>
    <t>According to homology could encode for a putative specificity protein that is part of a type I restriction-modification system</t>
  </si>
  <si>
    <t>group_13471</t>
  </si>
  <si>
    <t>WP_249540182.1</t>
  </si>
  <si>
    <t>putative protein found across Enterobacteria that shares homology with hsdR (TIGR00348)-like type I restriction-modification system proteins (COG0610)</t>
  </si>
  <si>
    <t>According to homology could encode for a putative type I restriction modification system protein</t>
  </si>
  <si>
    <t>group_23772</t>
  </si>
  <si>
    <t>WP_001549206.1</t>
  </si>
  <si>
    <t>putative protein found across Enterobacteria that shares homology with DEAD (cd17926)-like helicase (COG1061) restriction enzyme proteins</t>
  </si>
  <si>
    <t>According to homology could encode for a putative helicase involved with a putative restriction-modification system</t>
  </si>
  <si>
    <t>group_4871</t>
  </si>
  <si>
    <t>WP_137491108.1</t>
  </si>
  <si>
    <t>group_16007</t>
  </si>
  <si>
    <t>WP_023277272.1</t>
  </si>
  <si>
    <t>putative protein found across Enterobacteria that shares homology with DNA cytosine methylases (COG0270)</t>
  </si>
  <si>
    <t>According to homology could encode for a putative DNA cytosine methyltransferase that plays a role in restriction-modification systems</t>
  </si>
  <si>
    <t>hsdR_1</t>
  </si>
  <si>
    <t>WP_247148556.1</t>
  </si>
  <si>
    <t>putative protein found across Enterobacteria that shares homology with HsdR (TIGR00348, cd18800)-like type I site-specific restriction-modification system proteins (COG0610, pfam12008)</t>
  </si>
  <si>
    <t>hsdM</t>
  </si>
  <si>
    <t>Type I restriction enzyme EcoKI M protein</t>
  </si>
  <si>
    <t>WP_021568487.1</t>
  </si>
  <si>
    <t>putative protein found across purple photosynthetic bacteria that shares homology with HsdM (COG0286, TIGR00497, pfam02384)-like type I restriction modification system proteins</t>
  </si>
  <si>
    <t>Type I restriction enzyme EcoKI subunit that forms part of a methyltransferase that methylates A-2 on the top and A-3 on the bottom strand of the sequence 5'-AACN6GTGC-3'; in the presence of the R subunit the complex can also act as an endonuclease, binding to the same target sequence but cutting the DNA some distance from this site</t>
  </si>
  <si>
    <t>CRISPR-Cas Systems</t>
  </si>
  <si>
    <t>group_10137</t>
  </si>
  <si>
    <t>defense
(CRISPR-Cas system)</t>
  </si>
  <si>
    <t>WP_096178027.1</t>
  </si>
  <si>
    <t xml:space="preserve">putative protein found across Enterobacteria that shares homology with Cse2 (cd09731)-like CRISPR/Cas system-associated proteins </t>
  </si>
  <si>
    <t>According to homology could encode for a putative CRISPR/Cas system protein involved in providing protection against mobile genetic elements including viruses, transposable elements and conjugative plasmids</t>
  </si>
  <si>
    <t>group_2727</t>
  </si>
  <si>
    <t>STJ09806.1</t>
  </si>
  <si>
    <t>putative protein found across Enterobacteria
that shares homology with Cse3 (TIGR01907) and Cas6 (cd09664)-like CRISPR associated proteins (smart01101)</t>
  </si>
  <si>
    <t>According to homology could encode for a CRISPR system protein that provides protection against mobile genetic elements (viruses, transposable elements and conjugative plasmids)</t>
  </si>
  <si>
    <r>
      <t>group_5403
(</t>
    </r>
    <r>
      <rPr>
        <b/>
        <i/>
        <sz val="11"/>
        <color theme="1"/>
        <rFont val="Arial"/>
        <family val="2"/>
      </rPr>
      <t>casC</t>
    </r>
    <r>
      <rPr>
        <b/>
        <sz val="11"/>
        <color theme="1"/>
        <rFont val="Arial"/>
        <family val="2"/>
      </rPr>
      <t>)</t>
    </r>
  </si>
  <si>
    <t>"CRISPR-cas system"
"defense response to virus"</t>
  </si>
  <si>
    <t>CRISPR system Cascade subunit CasC</t>
  </si>
  <si>
    <t>WP_097332874.1</t>
  </si>
  <si>
    <t>putative CRISPR system protein (pfam09344) found across Enterobacteria that shares homology with CasC (cd09646, TIGR01869)-like CRISPR/Cas system-associated proteins</t>
  </si>
  <si>
    <t>CRISPR system Cascade subunit protein that provides protection against mobile genetic elements (viruses, transposable elements and conjugative plasmids), particularly in the Cascade stage of CRISPR immunity</t>
  </si>
  <si>
    <t>Anti-phage Defense Systems</t>
  </si>
  <si>
    <t>group_14402</t>
  </si>
  <si>
    <t>defense
(anti-bacteriophage infection)</t>
  </si>
  <si>
    <t>STJ29869.1</t>
  </si>
  <si>
    <t>putative protein found across Enterobacteria that shares homology with AbiH (pfam14253)-like bacteriophage abortive infection proteins</t>
  </si>
  <si>
    <t>According to homology could encode for a putative protein that confers resistance to bacteriophage infection</t>
  </si>
  <si>
    <t>group_30471</t>
  </si>
  <si>
    <t>defense
(cyclic oligonucleotide-based antiphage signaling system)</t>
  </si>
  <si>
    <t>WP_157704202.1</t>
  </si>
  <si>
    <t>putative protein found across Enterobacteria that contains conserved domains belonging to the SAVED (NF033611, pfam18145) superfamily, which is thought to act as a sensor for the secondary messengers generated by SMODS family nucleotide synthetases</t>
  </si>
  <si>
    <t>According to homology could encode for a putative protein involved in a secondary messenger system that provides immunity against phage infection</t>
  </si>
  <si>
    <t>group_17019</t>
  </si>
  <si>
    <t>conjugation
(type IV secretion system)
defense
(anti-phage infection, toxins)</t>
  </si>
  <si>
    <t>WP_233783882.1</t>
  </si>
  <si>
    <t>putative protein found across Proteobacteria that shares homology with various T4SS proteins, including VirB10 (COG2948, cd16429, NF038091) and ComB10 (NF038092)-like DNA translocating proteins associated with bacterial T4SSs, as well as TrbI (pfam03743, PRK13831)-like bacterial conjugation proteins</t>
  </si>
  <si>
    <t>According to homology could encode for a type IV secretion system protein that may be involved in conjugative DNA transfer, particularly in mediating pilus growth and retraction; may also be involved in mediating resistance against F pilus-specific phages and CdiA-CT toxins</t>
  </si>
  <si>
    <t>pld</t>
  </si>
  <si>
    <t xml:space="preserve">
defense
(anti-phage responses)</t>
  </si>
  <si>
    <t>"antiviral defense"</t>
  </si>
  <si>
    <t>WP_234284526.1</t>
  </si>
  <si>
    <r>
      <t xml:space="preserve">putative protein found across Bacteria with conserved domains belonging to the PLDc_Nuc (cd09170) and PLDc_2 (pfam13091) families, which are associated with the Nuc endonuclease from </t>
    </r>
    <r>
      <rPr>
        <i/>
        <sz val="11"/>
        <color theme="1"/>
        <rFont val="Arial"/>
        <family val="2"/>
      </rPr>
      <t>Salmonella</t>
    </r>
    <r>
      <rPr>
        <sz val="11"/>
        <color theme="1"/>
        <rFont val="Arial"/>
        <family val="2"/>
      </rPr>
      <t>; the PRK13912 family, which is associated with the NucT nuclease; the Cls (COG1502) family, which is associated with lipid transport and metabolism; and the DISARM_DrmC_I (NF038319) family, which is associated with PLD-domain bearing proteins that are part of restriction modification systems that provide resistance against some phages</t>
    </r>
  </si>
  <si>
    <t>According to homology could encode for a putative endonuclease that plays a role in restriction modification systems as a part of the cell's antiviral defense mechanisms</t>
  </si>
  <si>
    <t>Bacteriocins</t>
  </si>
  <si>
    <t>prtR_1</t>
  </si>
  <si>
    <t>defense
(bacterial competition, bacteriocins)</t>
  </si>
  <si>
    <t>"bacteriocin biosynthetic process"
"negative regulation of secondary metabolite biosynthetic process"</t>
  </si>
  <si>
    <t>HTH-type transcriptional regulator PrtR</t>
  </si>
  <si>
    <t>WP_023277196.1</t>
  </si>
  <si>
    <t>putative protein found across Enterobacteria that shares homology with phage repressor proteins (COG2932) and LexA (cd06529)-like peptidases</t>
  </si>
  <si>
    <t>Transcriptional regulator involved in the regulation of bacteriocin genes</t>
  </si>
  <si>
    <t>prtR_2</t>
  </si>
  <si>
    <t>EHT6632240.1</t>
  </si>
  <si>
    <t>putative protein found across Enterobacteria that shares homology with phage repressor proteins (COG2932) and peptidase S24-like LexA (cd06529) proteins involved in the SOS response</t>
  </si>
  <si>
    <t>Adhesion &amp; Biofilm Formation</t>
  </si>
  <si>
    <t>Adhesins – Fimbriae and Pili</t>
  </si>
  <si>
    <t>ecpA</t>
  </si>
  <si>
    <t>adhesion and biofilm formation
(ECP fimbriae)
colonization</t>
  </si>
  <si>
    <t>Common pilus major fimbrillin subunit EcpA</t>
  </si>
  <si>
    <t>WP_063107059.1</t>
  </si>
  <si>
    <t>putative protein found across Enterobacteria that shares homology with MatB (pfam16449)-like fimbrial proteins</t>
  </si>
  <si>
    <r>
      <t xml:space="preserve">Common pilus major fimbrillin subunit protein that is part of the </t>
    </r>
    <r>
      <rPr>
        <i/>
        <sz val="11"/>
        <color theme="1"/>
        <rFont val="Arial"/>
        <family val="2"/>
      </rPr>
      <t>ecpRABCDE</t>
    </r>
    <r>
      <rPr>
        <sz val="11"/>
        <color theme="1"/>
        <rFont val="Arial"/>
        <family val="2"/>
      </rPr>
      <t xml:space="preserve"> operon which encodes the </t>
    </r>
    <r>
      <rPr>
        <i/>
        <sz val="11"/>
        <color theme="1"/>
        <rFont val="Arial"/>
        <family val="2"/>
      </rPr>
      <t xml:space="preserve">E. coli </t>
    </r>
    <r>
      <rPr>
        <sz val="11"/>
        <color theme="1"/>
        <rFont val="Arial"/>
        <family val="2"/>
      </rPr>
      <t>common pilus found in both commensal and pathogenic strains and plays a dual role in early-stage biofilm development and host cell recognition; major subunit of the fimbria</t>
    </r>
  </si>
  <si>
    <t>ecpD</t>
  </si>
  <si>
    <t>Fimbria adhesin EcpD</t>
  </si>
  <si>
    <t>WP_238745469.1</t>
  </si>
  <si>
    <t xml:space="preserve">putative fimbrial adhesin found across Enterobacteria that contains no conserved functional domains
</t>
  </si>
  <si>
    <r>
      <t xml:space="preserve">Putative fimbrial adhesin that forms part of the </t>
    </r>
    <r>
      <rPr>
        <i/>
        <sz val="11"/>
        <color theme="1"/>
        <rFont val="Arial"/>
        <family val="2"/>
      </rPr>
      <t xml:space="preserve">ecpRABCDE </t>
    </r>
    <r>
      <rPr>
        <sz val="11"/>
        <color theme="1"/>
        <rFont val="Arial"/>
        <family val="2"/>
      </rPr>
      <t xml:space="preserve">operon encoding the </t>
    </r>
    <r>
      <rPr>
        <i/>
        <sz val="11"/>
        <color theme="1"/>
        <rFont val="Arial"/>
        <family val="2"/>
      </rPr>
      <t xml:space="preserve">E. coli </t>
    </r>
    <r>
      <rPr>
        <sz val="11"/>
        <color theme="1"/>
        <rFont val="Arial"/>
        <family val="2"/>
      </rPr>
      <t>common pilus found in both commensal and pathogenic strains that plays a dual role in early-stage biofilm development and host cell recognition</t>
    </r>
  </si>
  <si>
    <t>ecpB</t>
  </si>
  <si>
    <t>"cell adhesion"</t>
  </si>
  <si>
    <t>putative fimbrial chaperone EcpB</t>
  </si>
  <si>
    <t>WP_195480663.1</t>
  </si>
  <si>
    <t>putative protein found across Gammaproteobacteria that shares homology with EcpB (pfam18649)-like fimbrial chaperone proteins</t>
  </si>
  <si>
    <r>
      <t xml:space="preserve">Putative fimbrial chaperone that forms part of the </t>
    </r>
    <r>
      <rPr>
        <i/>
        <sz val="11"/>
        <color theme="1"/>
        <rFont val="Arial"/>
        <family val="2"/>
      </rPr>
      <t xml:space="preserve">ecpRABCDE </t>
    </r>
    <r>
      <rPr>
        <sz val="11"/>
        <color theme="1"/>
        <rFont val="Arial"/>
        <family val="2"/>
      </rPr>
      <t xml:space="preserve">operon encoding the </t>
    </r>
    <r>
      <rPr>
        <i/>
        <sz val="11"/>
        <color theme="1"/>
        <rFont val="Arial"/>
        <family val="2"/>
      </rPr>
      <t xml:space="preserve">E. coli </t>
    </r>
    <r>
      <rPr>
        <sz val="11"/>
        <color theme="1"/>
        <rFont val="Arial"/>
        <family val="2"/>
      </rPr>
      <t>common pilus</t>
    </r>
  </si>
  <si>
    <t>ecpE</t>
  </si>
  <si>
    <t>putative fimbrial chaperone EcpE</t>
  </si>
  <si>
    <t>WP_063074666.1</t>
  </si>
  <si>
    <t>putative fimbrial chaperone found across Enterobacteria that contains no conserved functional domains</t>
  </si>
  <si>
    <r>
      <t xml:space="preserve">Putative fimbrial chaperone that forms part of the </t>
    </r>
    <r>
      <rPr>
        <i/>
        <sz val="11"/>
        <color theme="1"/>
        <rFont val="Arial"/>
        <family val="2"/>
      </rPr>
      <t xml:space="preserve">ecpRABCDE </t>
    </r>
    <r>
      <rPr>
        <sz val="11"/>
        <color theme="1"/>
        <rFont val="Arial"/>
        <family val="2"/>
      </rPr>
      <t xml:space="preserve">operon encoding the </t>
    </r>
    <r>
      <rPr>
        <i/>
        <sz val="11"/>
        <color theme="1"/>
        <rFont val="Arial"/>
        <family val="2"/>
      </rPr>
      <t xml:space="preserve">E. coli </t>
    </r>
    <r>
      <rPr>
        <sz val="11"/>
        <color theme="1"/>
        <rFont val="Arial"/>
        <family val="2"/>
      </rPr>
      <t>common pilus found in both commensal and pathogenic strains that plays a dual role in early-stage biofilm development and host cell recognition</t>
    </r>
  </si>
  <si>
    <t>ecpC</t>
  </si>
  <si>
    <t>putative outer membrane usher protein EcpC</t>
  </si>
  <si>
    <t>CAD6016132.1</t>
  </si>
  <si>
    <t>putative protein found across Enterobacteria that shares homology with CooC (pfam15976), TcfC (pfam16967, PRK15310), and FimD (COG3188) fimbrial proteins</t>
  </si>
  <si>
    <r>
      <t xml:space="preserve">Putative fimbrial usher protein that forms part of the </t>
    </r>
    <r>
      <rPr>
        <i/>
        <sz val="11"/>
        <color theme="1"/>
        <rFont val="Arial"/>
        <family val="2"/>
      </rPr>
      <t xml:space="preserve">ecpRABCDE </t>
    </r>
    <r>
      <rPr>
        <sz val="11"/>
        <color theme="1"/>
        <rFont val="Arial"/>
        <family val="2"/>
      </rPr>
      <t xml:space="preserve">operon encoding the </t>
    </r>
    <r>
      <rPr>
        <i/>
        <sz val="11"/>
        <color theme="1"/>
        <rFont val="Arial"/>
        <family val="2"/>
      </rPr>
      <t xml:space="preserve">E. coli </t>
    </r>
    <r>
      <rPr>
        <sz val="11"/>
        <color theme="1"/>
        <rFont val="Arial"/>
        <family val="2"/>
      </rPr>
      <t>common pilus found in both commensal and pathogenic strains that plays a dual role in early-stage biofilm development and host cell recognition</t>
    </r>
  </si>
  <si>
    <t>ecpR</t>
  </si>
  <si>
    <t>"regulation of bacterial-type flagellum-dependent cell motility"
"regulation of DNA-templated transcription"</t>
  </si>
  <si>
    <t>HTH-type transcriptional regulator EcpR</t>
  </si>
  <si>
    <t>WP_072648674.1</t>
  </si>
  <si>
    <t>putative transcriptional regulator found across Bacteria that shares homology with CsgD (COG2771) and LuxR (cd06170, smart00421)-like transcriptional regulators</t>
  </si>
  <si>
    <r>
      <t xml:space="preserve">Transcriptional regulator that positively regulates the expression of the </t>
    </r>
    <r>
      <rPr>
        <i/>
        <sz val="11"/>
        <color theme="1"/>
        <rFont val="Arial"/>
        <family val="2"/>
      </rPr>
      <t>ecpRABCDE</t>
    </r>
    <r>
      <rPr>
        <sz val="11"/>
        <color theme="1"/>
        <rFont val="Arial"/>
        <family val="2"/>
      </rPr>
      <t xml:space="preserve"> operon, which encodes the </t>
    </r>
    <r>
      <rPr>
        <i/>
        <sz val="11"/>
        <color theme="1"/>
        <rFont val="Arial"/>
        <family val="2"/>
      </rPr>
      <t>E. coli</t>
    </r>
    <r>
      <rPr>
        <sz val="11"/>
        <color theme="1"/>
        <rFont val="Arial"/>
        <family val="2"/>
      </rPr>
      <t xml:space="preserve"> common pilus found in both commensal and pathogenic strains that plays a dual role in early-stage biofilm development and host cell recognition; also represses the expression of the flagellar master operon </t>
    </r>
    <r>
      <rPr>
        <i/>
        <sz val="11"/>
        <color theme="1"/>
        <rFont val="Arial"/>
        <family val="2"/>
      </rPr>
      <t>flhDC</t>
    </r>
    <r>
      <rPr>
        <sz val="11"/>
        <color theme="1"/>
        <rFont val="Arial"/>
        <family val="2"/>
      </rPr>
      <t>, and consequently prevents flagellum biosynthesis and motility</t>
    </r>
  </si>
  <si>
    <t>hns_1</t>
  </si>
  <si>
    <t>cell growth and division
(chromosome organization)
adhesion and biofilm formation
(curli fimbriae, pili)
flagella</t>
  </si>
  <si>
    <t>"bacterial nucleoid packaging"
"negative regulation of DNA-templated transcription"
"negative regulation of single-species biofilm formation on inanimate substrate"
"regulation of DNA-templated transcription"
"regulation of translation"</t>
  </si>
  <si>
    <t>DNA-binding protein H-NS</t>
  </si>
  <si>
    <t>WP_060617328.1</t>
  </si>
  <si>
    <t>putative DNA-binding protein found across Enterobacteria that shares homology with HN-S (PRK10947, COG2916, smart00528, pfam00816)-like histone proteins</t>
  </si>
  <si>
    <t>DNA-binding protein involved in the repression of various genes including those involved in bacterial chromosome organization and compaction, thermal control of bacterial pili and curli fimbriae, and flagellar function</t>
  </si>
  <si>
    <t>papC_1</t>
  </si>
  <si>
    <t>adhesion and biofilm formation
(Pap fimbriae)</t>
  </si>
  <si>
    <t>"pilus assembly"</t>
  </si>
  <si>
    <t>Outer membrane usher protein PapC</t>
  </si>
  <si>
    <t>WP_114493346.1</t>
  </si>
  <si>
    <t>putative outer membrane usher protein (pfam00577) found across Enterobacteria that shares homology with StdB (PRK15255) and FimD (COG3188) like-fimbrial usher proteins</t>
  </si>
  <si>
    <t>Outer membrane usher protein involved in the export and assembly of pili subunits across the outer membrane</t>
  </si>
  <si>
    <t>group_201</t>
  </si>
  <si>
    <t>adhesion and biofilm formation
(autotransporter adhesin)
virulence</t>
  </si>
  <si>
    <t>EEX7540585.1</t>
  </si>
  <si>
    <t>putative protein found across Enterobacteria
that shares homology with BafA (NF040482), AidA (COG3468, NF033176), BigA (NF033178), and EmaA (NF033477) autotransporter proteins (TIGR01414, pfam03797, smart00869, PRK14849, PRK15319)</t>
  </si>
  <si>
    <t>According to homology could encode for a putative bacterial adhesin that mediates adhesion; could be related to virulence, bacterial autoaggregation, and biofilm formation</t>
  </si>
  <si>
    <t>group_3096</t>
  </si>
  <si>
    <t>adhesion and biofilm formation
(autotransporter adhesin)</t>
  </si>
  <si>
    <t>WP_249402642.1</t>
  </si>
  <si>
    <t>putative protein found across Enterobacteria that shares homology with BigA (NF033178), AIDA-I (NF033176), ShdA (PRK15319), EmaA (NF033477), FhaB (COG3210), Ata (NF033481), Hia (COG5295), CthE (pfam14262), and Ag43 (NF033177)-like autotransporter adhesin proteins, and Blp2 (NF040520)-like proteins</t>
  </si>
  <si>
    <t>According to homology could encode for a putative bacterial autotransporter adhesin</t>
  </si>
  <si>
    <t>group_519</t>
  </si>
  <si>
    <t>WP_240100935.1</t>
  </si>
  <si>
    <t>putative protein found across Enterobacteria that contains a conserved bacterial Ig-like domain (smart00634, pfam02369) that shares homology with inverse autotransporters (pfam11924), SinH (PRK15318)-like intimin-like proteins, EmaA (NF033477)-like collagen-binding adhesin autotransporters, invasins (pfam09134), myxosortase-dependent M36 family metallopeptidases (NF038112), AIDA-I (NF033176) autotransporter adhesins, Ebh (TIGR04264)-like hyperosmolarity resistance proteins, and SdrD (NF012181)-like MSCRAMM family adhesins</t>
  </si>
  <si>
    <t>According to homology could encode for a putative autotranspoter adhesin</t>
  </si>
  <si>
    <t>group_4062</t>
  </si>
  <si>
    <t>WP_259282431.1</t>
  </si>
  <si>
    <t>putative protein found across Enterobacteria that shares homology with BarI (TIGR01414), BafA (NF040482), AIDA-I (NF033176), ShdA (PRK15319), and BigA (NF033178 autotransporter adhesin proteins (pfam03797, smart00869,  PRK14849, cd00253, cd01343) and FhaB (COG3210)-like proteins involved in heme utilization or adhesion</t>
  </si>
  <si>
    <t>According to homology could encode for a putative autotransporter adhesin involved in adhesion</t>
  </si>
  <si>
    <t>group_12906</t>
  </si>
  <si>
    <t>WP_256632316.1</t>
  </si>
  <si>
    <r>
      <t>putative protein found across Enterobacteria</t>
    </r>
    <r>
      <rPr>
        <i/>
        <sz val="11"/>
        <color theme="1"/>
        <rFont val="Arial"/>
        <family val="2"/>
      </rPr>
      <t xml:space="preserve"> </t>
    </r>
    <r>
      <rPr>
        <sz val="11"/>
        <color theme="1"/>
        <rFont val="Arial"/>
        <family val="2"/>
      </rPr>
      <t>that exhibits homology with autotransporter adhesin AIDA-I (NF033176); also contains a conserved flagellin (PRK12688) and PPE-repeat rich (COG5651) domain</t>
    </r>
  </si>
  <si>
    <t>According to homology could play a role in cell adhesion</t>
  </si>
  <si>
    <t>group_2080</t>
  </si>
  <si>
    <t>adhesion and biofilm formation
(Type-1 fimbriae)</t>
  </si>
  <si>
    <t>EEW1450498.1</t>
  </si>
  <si>
    <t>putative protein found across Enterobacteria that shares homology with FimD (COG3188, PRK15198) and PapC (pfam13954)-like fimbrial outer membrane usher proteins</t>
  </si>
  <si>
    <t>According to homology could encode for a putative fimbrial outer membrane usher protein involved in the export and assembly of fimbrial subunits across the outer membrane</t>
  </si>
  <si>
    <t>papC_4</t>
  </si>
  <si>
    <t>WP_074435424.1</t>
  </si>
  <si>
    <t>putative outer membrane usher protein found across Enterobacteria that shares homology with StfC (PRK15284) and FimD/PapC (COG3188, pfam13953)-like fimbrial outer membrane usher proteins</t>
  </si>
  <si>
    <t>papD_1</t>
  </si>
  <si>
    <t>"cell wall organization"
"chaperone-mediated protein folding"</t>
  </si>
  <si>
    <t>Chaperone protein PapD</t>
  </si>
  <si>
    <t>WP_096322731.1</t>
  </si>
  <si>
    <t>putative chaperone protein found across Gammaproteobacteria that shares homology with SteC (PRK15274), FimC (COG3121), and PapD (pfam00345)-like pili and fimbrial chaperone proteins</t>
  </si>
  <si>
    <t>Fimbrial chaperone protein involved in the transport and folding of P pilus subunits during pilus assembly; also binds and caps interactive surfaces on the P pilus subunits to prevent them from participating in non-productive interactions</t>
  </si>
  <si>
    <t>yfcS</t>
  </si>
  <si>
    <t>adhesion and biofilm formation
(Yfc fimbriae, environmental)</t>
  </si>
  <si>
    <t>putative fimbrial chaperone YfcS</t>
  </si>
  <si>
    <t>WP_112021941.1</t>
  </si>
  <si>
    <t>putative chaperone found across Enterobacteria that shares homology with StfD (PRK15285) and PapD (COG3121, pfam00345) like fimbrial proteins</t>
  </si>
  <si>
    <r>
      <t xml:space="preserve">Putative chaperone part of the Yfc fimbrial system that could contribute to adhesion to various surfaces in specific environmental niches; also appears to increase adhesion to eukaryotic T24 bladder epithelial cells in the absence of </t>
    </r>
    <r>
      <rPr>
        <i/>
        <sz val="11"/>
        <color theme="1"/>
        <rFont val="Arial"/>
        <family val="2"/>
      </rPr>
      <t>fim</t>
    </r>
    <r>
      <rPr>
        <sz val="11"/>
        <color theme="1"/>
        <rFont val="Arial"/>
        <family val="2"/>
      </rPr>
      <t xml:space="preserve"> genes</t>
    </r>
  </si>
  <si>
    <t>yfcP</t>
  </si>
  <si>
    <t>"cell adhesion"
"cell adhesion involved in single-species biofilm formation"</t>
  </si>
  <si>
    <t>putative fimbrial-like protein YfcP</t>
  </si>
  <si>
    <t>WP_140436959.1</t>
  </si>
  <si>
    <t>putative protein found across Enterobacteria that shares homology with StfG (PRK15288) and FimA (COG3539)-like fimbrial proteins</t>
  </si>
  <si>
    <r>
      <t xml:space="preserve">Putative protein part of the Yfc fimbrial system that could contribute to adhesion to various surfaces in specific environmental niches; also appears to increase adhesion to eukaryotic T24 bladder epithelial cells in the absence of </t>
    </r>
    <r>
      <rPr>
        <i/>
        <sz val="11"/>
        <color theme="1"/>
        <rFont val="Arial"/>
        <family val="2"/>
      </rPr>
      <t>fim</t>
    </r>
    <r>
      <rPr>
        <sz val="11"/>
        <color theme="1"/>
        <rFont val="Arial"/>
        <family val="2"/>
      </rPr>
      <t xml:space="preserve"> genes</t>
    </r>
  </si>
  <si>
    <t>yfcQ</t>
  </si>
  <si>
    <t>putative fimbrial-like protein YfcQ</t>
  </si>
  <si>
    <t>WP_202116860.1</t>
  </si>
  <si>
    <t>putative protein found across Enterobacteria that shares homology with StfA (PRK15287) and FimA (COG3539)-like fimbrial proteins (pfam00419)</t>
  </si>
  <si>
    <t>yfcR</t>
  </si>
  <si>
    <t>putative fimbrial-like protein YfcR</t>
  </si>
  <si>
    <t>WP_063104870.1</t>
  </si>
  <si>
    <t>putative protein found across Enterobacteria that shares homology with StfE (PRK15286)-like fimbrial proteins</t>
  </si>
  <si>
    <t>ybgD_1</t>
  </si>
  <si>
    <t>adhesion and biofilm formation
(Ybg fimbriae)</t>
  </si>
  <si>
    <t>"cell adhesion involved in single-species biofilm formation"</t>
  </si>
  <si>
    <t>putative fimbrial-like protein YbgD</t>
  </si>
  <si>
    <t>WP_231364486.1</t>
  </si>
  <si>
    <t>putative protein found across Enterobacteria that shares homology with fimbrial (PRK09733) and pilin (COG3539)-like proteins</t>
  </si>
  <si>
    <t>Fimbrial-like protein that may be part of the Ybg fimbrial system that plays a role in adhesion and biofilm formation</t>
  </si>
  <si>
    <t>yfcO</t>
  </si>
  <si>
    <t>putative protein YfcO</t>
  </si>
  <si>
    <t>WP_001388100.1</t>
  </si>
  <si>
    <t>putative protein found across Enterobacteria that shares homology with DUF2544 (pfam11245) proteins, which have no known function</t>
  </si>
  <si>
    <r>
      <t>group_7299
(</t>
    </r>
    <r>
      <rPr>
        <b/>
        <i/>
        <sz val="11"/>
        <color theme="1"/>
        <rFont val="Arial"/>
        <family val="2"/>
      </rPr>
      <t>elfC</t>
    </r>
    <r>
      <rPr>
        <b/>
        <sz val="11"/>
        <color theme="1"/>
        <rFont val="Arial"/>
        <family val="2"/>
      </rPr>
      <t>)</t>
    </r>
  </si>
  <si>
    <t>adhesion and biofilm formation
(Elf fimbriae, environmental)</t>
  </si>
  <si>
    <t>putative outer membrane usher protein ElfC</t>
  </si>
  <si>
    <t>WP_250667638.1</t>
  </si>
  <si>
    <t>putative protein found across Enterobacteria that shares homology with FimD (COG3188) and LpfC (PRK15207)-like fimbrial outer membrane usher proteins (pfam00577)</t>
  </si>
  <si>
    <t>Fimbrial Elf-Ycb outer membrane usher protein that could contribute to adhesion to various abiotic surfaces; may be involved in the export and assembly of the Elf fimbrial subunits across the outer membrane</t>
  </si>
  <si>
    <t>Biofilm Formation – Synthesis of Biofilm Components</t>
  </si>
  <si>
    <t>glgS_1</t>
  </si>
  <si>
    <t>adhesion and biofulm formation
(synthesis of biofilm polysaccharides)
cell wall homeostasis
(suface composition regulation)</t>
  </si>
  <si>
    <t>motility</t>
  </si>
  <si>
    <t>"negative regulation of bacterial-type flagellum-dependent cell motility"
"negative regulation of single-species biofilm formation on inanimate substrate"
"positive regulation of cellular carbohydrate metabolic process"</t>
  </si>
  <si>
    <t>Surface composition regulator</t>
  </si>
  <si>
    <t>WP_224267749.1</t>
  </si>
  <si>
    <t xml:space="preserve">putative protein found across Enterobacteria that shares homology with GlgS (pfam08971, PRK02922), which is associated with glycogen synthesis and cell surface composition regulation </t>
  </si>
  <si>
    <t>Major determinant of cell surface composition that negatively regulates motility, adhesion and synthesis of biofilm exopolysaccharides</t>
  </si>
  <si>
    <t>group_23749</t>
  </si>
  <si>
    <t>adhesion and biofilm formation
(synthesis of biofilm polysaccharides)</t>
  </si>
  <si>
    <t>WP_001702373.1</t>
  </si>
  <si>
    <t>putative protein found across Enterobacteria that shares homology with EpsG (pfam14897)-like glycosyltransferase proteins</t>
  </si>
  <si>
    <t>According to homology could encode a putative transmembrane glycosyltransferase involved in the production of the extracellular matrix during biofilm formation, which facilitates the adhesion of chains of cells into bundles and is required for biofilm maintenance</t>
  </si>
  <si>
    <t>Biofilm Formation – Regulation</t>
  </si>
  <si>
    <t>group_9198</t>
  </si>
  <si>
    <t>adhesion and biofilm formation
(regulation of biofilm formation)</t>
  </si>
  <si>
    <t>WP_198321341.1</t>
  </si>
  <si>
    <t>putative protein found across Gammaproteobacteria that shares homology with diguanylate cyclases (COG2199, cd01949, pfam00990, smart00267, TIGR00254), SiaD (NF038266)-like biofilm regulation proteins, PleD (PRK09581)-response regulators, and other hypothetical proteins (PRK13560)</t>
  </si>
  <si>
    <t>According to homology could encode for a putative diguanylate cyclase which could play a role in biofilm regulation</t>
  </si>
  <si>
    <t>bigR</t>
  </si>
  <si>
    <t>Biofilm growth-associated repressor</t>
  </si>
  <si>
    <t>WP_000928911.1</t>
  </si>
  <si>
    <t>putative transcription factor across Enterobacteria that shares homology with ArsR (COG0640, smart00418, cd00090) family transcriptional regulators associated with arsenical resistance</t>
  </si>
  <si>
    <t>Transcriptional repressor that responds to heavy metal ions, mediating resistance to heavy metal stress and regulating metal ion homeostasis (including arsenic, zinc, etc.); could also respond to biofilm formation</t>
  </si>
  <si>
    <t>Biofilm Formation – General</t>
  </si>
  <si>
    <t>ygiW_3</t>
  </si>
  <si>
    <t>group_8114</t>
  </si>
  <si>
    <t>iron sequestration
zinc sequestration
adhesion and biofilm formation</t>
  </si>
  <si>
    <t>putative periplasmic iron-binding protein</t>
  </si>
  <si>
    <t>WP_089623558.1</t>
  </si>
  <si>
    <t xml:space="preserve">putative periplasmic binding protein (TIGR03772) found across Enterobacteria that shares homology with PsaA (cd01137)-like metal binding proteins, and ZnuA (COG0803, pfam01297, PRK09545) and AdcA (NF033605)-like zinc binding proteins </t>
  </si>
  <si>
    <t>Putative periplasmic binding protein that may bind metal ions, including iron and zinc, and could play a role in adhesion</t>
  </si>
  <si>
    <t>group_2245</t>
  </si>
  <si>
    <t>WP_215103545.1</t>
  </si>
  <si>
    <t>Putative protein that may play a role in biofilm formation</t>
  </si>
  <si>
    <t>gtfA</t>
  </si>
  <si>
    <t>cell wall homeostasis
(cell wall protein modification)</t>
  </si>
  <si>
    <t>"protein O-linked glycosylation"
"protein O-linked glycosylation via serine"</t>
  </si>
  <si>
    <t>UDP-N-acetylglucosamine--peptide N-acetylglucosaminyltransferase GtfA subunit</t>
  </si>
  <si>
    <t>WP_097769071.1</t>
  </si>
  <si>
    <t>putative transferase (pfam13692) found across Enterobacteria that shares homology
with AmsD (cd03820), RfaB (COG0438), and LPS-associated (PRK09922) glycosyltransferases, as well as BshA (TIGR03999)-like malate synthases</t>
  </si>
  <si>
    <t>UDP-N-acetylglucosamine-peptide N-acetylglucosaminyltransferase that glycosylates its cognate GspB cell wall protein counterpart that appears to play a role in cell adhesion</t>
  </si>
  <si>
    <t>xcpW</t>
  </si>
  <si>
    <t>"protein secretion by the type II secretion system"</t>
  </si>
  <si>
    <t>Type II secretion system protein J</t>
  </si>
  <si>
    <t>WP_103743174.1</t>
  </si>
  <si>
    <t>putative protein found across Enterobacteria that shares homology with GspJ (TIGR01711) and PulJ (COG4795)-like type II secretion system J proteins (pfam11612)</t>
  </si>
  <si>
    <t>Component of a type II secretion system required for the energy-dependent secretion of extracellular factors such as proteases and toxins from the periplasm; forms
part of the pseudopilus tip complex that is critical for the recognition and binding of secretion substrates and also confers increased bacterial adhesive capabilities</t>
  </si>
  <si>
    <t>Substrate Metabolism &amp; Transport</t>
  </si>
  <si>
    <t>Carbohydrate Transport and Metabolism</t>
  </si>
  <si>
    <t>group_10429</t>
  </si>
  <si>
    <t>carbohydrate metabolism
(sugars)</t>
  </si>
  <si>
    <t>WP_146680738.1</t>
  </si>
  <si>
    <t>putative protein found across Gammaproteobacteria that contains a conserved ASCH domain (cd06553, smart01022, pfam04266) that shares homology with YhfF (COG4405)-like RNA-binding proteins</t>
  </si>
  <si>
    <t>According to homology could encode for a putative phosphoribulokinase involved in ribulose metabolism</t>
  </si>
  <si>
    <t>group_11851</t>
  </si>
  <si>
    <t>carbohydrate transport
(sugars)</t>
  </si>
  <si>
    <t>WP_000749925.1</t>
  </si>
  <si>
    <t>putative protein found across Bacteria that shares homology with RafY (pfam16966)-like glycoporins</t>
  </si>
  <si>
    <t>According to homology could encode for a putative glycoporin involved in the transport of some unknown sugar substrate</t>
  </si>
  <si>
    <t>group_14942</t>
  </si>
  <si>
    <t>carbohydrate metabolism
(sugars, tagatose)</t>
  </si>
  <si>
    <t>Tagatose kinase</t>
  </si>
  <si>
    <t>WP_000048609.1</t>
  </si>
  <si>
    <t>putative kinase found across Enterobacteria that shares homology with KdgK (cd01166)-like 2-keto-3-deoxygluconate kinases, 5-dehydro-2-deoxygluconokinases, RbsK (COG0524)-like sugar kinases, fructokinases (PLN02323), and PfkB (pfam00294)-like carbohydrate kinases</t>
  </si>
  <si>
    <t>According to homology could encode for a putative sugar (tagatose) kinase</t>
  </si>
  <si>
    <t>group_15284</t>
  </si>
  <si>
    <t>WP_257189560.1</t>
  </si>
  <si>
    <t>putative protein found across Bacteria that shares homology with YdaE (	COG3822)-like D-lyxose isomerases (pfam07385), and other sugar isomerases (cd20309)</t>
  </si>
  <si>
    <t>According to homology could encode for a putative sugar isomerase that catalyzes the reversible isomerization of D-lyxose to D-xylulose</t>
  </si>
  <si>
    <t>group_8990</t>
  </si>
  <si>
    <t>carbohydrate metabolism
(sugars, aldose)</t>
  </si>
  <si>
    <t>WP_097398343.1</t>
  </si>
  <si>
    <t>putative protein found across Enterobacteria that shares homology with aldose 1-epimerases ((cd09023) and uncharacterized DUF4432 family (pfam14486) proteins, which have no known function</t>
  </si>
  <si>
    <t>According to homology could encode for a putative epimerase involved in aldose metabolism</t>
  </si>
  <si>
    <t>sorA</t>
  </si>
  <si>
    <t>carbohydrate transport
(sugars, sorbose)</t>
  </si>
  <si>
    <t>"phosphoenolpyruvate-dependent sugar phosphotransferase system"
"phosphorylation"</t>
  </si>
  <si>
    <t>PTS system sorbose-specific EIIC component</t>
  </si>
  <si>
    <t>WP_115763143.1</t>
  </si>
  <si>
    <t>putative protein found across Enterobacteria that shares homology with ManY (COG3715)-like mannose/fructose/sorbose-specific PTS transporter IIC subunit proteins (TIGR00822, PRK15065, pfam03609)</t>
  </si>
  <si>
    <t>Sorbose-specific EIIC component of a PTS transport system involved in sorbose transport</t>
  </si>
  <si>
    <t>sorF</t>
  </si>
  <si>
    <t>PTS system sorbose-specific EIIA component</t>
  </si>
  <si>
    <t>WP_256130186.1</t>
  </si>
  <si>
    <t>putative transport protein found across Enterobacteria that shares homology with ManX (COG2893)-like mannose/fructose-specific PTS IIA subunit (TIGR00824, cd00006, pfam03610) and IIAB subinit (PRK15088) proteins</t>
  </si>
  <si>
    <t>Sorbose-specific EIIA component of a PTS transport system involved in sorbose transport</t>
  </si>
  <si>
    <t>sorM</t>
  </si>
  <si>
    <t>"phosphoenolpyruvate-dependent sugar phosphotransferase system"</t>
  </si>
  <si>
    <t>PTS system sorbose-specific EIID component</t>
  </si>
  <si>
    <t>WP_141085607.1</t>
  </si>
  <si>
    <t>putative transport protein found across Enterobacteria that shares homology with ManZ (COG3716)-like PTS mannose transporter subunit IID proteins (PRK11103, TIGR00828, pfam03613)</t>
  </si>
  <si>
    <t>Sorbose-specific EIID component of a PTS transport system involved in sorbose transport</t>
  </si>
  <si>
    <t>ybbH</t>
  </si>
  <si>
    <t>"carbohydrate derivative metabolic process"
"regulation of DNA-templated transcription"</t>
  </si>
  <si>
    <t>WP_097471822.1</t>
  </si>
  <si>
    <t>putative protein found across Enterobacteria that contains conserved SIS (cd04795) and HTH (pfam01418) domains that shares homology with RpiR (COG1737)-like transcriptional regulators, bifunctional transcriptional regulator/glucokinase proteins (PRK14101)</t>
  </si>
  <si>
    <t>According to homology could encode for a putative transcriptional regulator that may be involved in the metabolism of some unknown (sugar) substrate</t>
  </si>
  <si>
    <t>cra_1*</t>
  </si>
  <si>
    <t>mdlB_2*</t>
  </si>
  <si>
    <t>organic acid salt metabolism
((R)-mandelate, L-lactate)</t>
  </si>
  <si>
    <t>carbohydrate metabolism
(sugars, L-fucose)</t>
  </si>
  <si>
    <t>"mandelate catabolism"
"aerobic respiration"
"L-fucose catabolic process"
"lactate oxidation"</t>
  </si>
  <si>
    <t>(S)-mandelate dehydrogenase</t>
  </si>
  <si>
    <t>WP_215200894.1</t>
  </si>
  <si>
    <t>putative dehydrogenase found across Enterobacteria that shares homology with FMN-dependent dehydrogenases (pfam01070), specifically those involved in mandelate (cd04736) and L-lactate (PRK11197, NF033901, COG1304) metabolism, as well as mycofactocin systems (TIGR03966)</t>
  </si>
  <si>
    <t>(S)-mandelate dehydrogenase involved in the metabolism of aromatic compounds, specifically (R)-mandelate degradation, allowing for the utilization of mandelate as a carbon source and energy for growth; may also be related to L-lactate metabolism</t>
  </si>
  <si>
    <t>ugpC_2</t>
  </si>
  <si>
    <t>carbohydrate transport
(glycerol-3-phosphate)</t>
  </si>
  <si>
    <t>"carbohydrate transport"
"glycerol-3-phosphate transmembrane transport"
"glycerophosphodiester transmembrane transport"</t>
  </si>
  <si>
    <t>sn-glycerol-3-phosphate import ATP-binding protein UgpC</t>
  </si>
  <si>
    <t>WP_032247122.1</t>
  </si>
  <si>
    <t>putative ABC-type transporter protein (pfam00005) found across Enterobacteria that contains a conserved AAA (smart00382) domain and shares homology with FbpC (PRK11432)-like ATP-binding components of ferric ion transporters, PotA (COG3842, cd03300, TIGR01187)-like ATP-binding components of polyamine transporters, DarD (NF038007)-like darobactin exporter proteins, RbbA (NF033858)-like ribosome-associated transporters, and OtrC (NF000106)-like oxytetracycline efflux proteins</t>
  </si>
  <si>
    <t>ATP-binding protein part of larger ABC transporter system that may be involved in the transport of sn-glycerol-3-phosphate (G3P)</t>
  </si>
  <si>
    <t>malI_1</t>
  </si>
  <si>
    <t>carbohydrate metabolism
(sugars, maltose)</t>
  </si>
  <si>
    <t>"negative regulation of DNA-templated transcription"
"regulation of DNA-templated transcription"</t>
  </si>
  <si>
    <t>Maltose regulon regulatory protein MalI</t>
  </si>
  <si>
    <t>WP_000179019.1</t>
  </si>
  <si>
    <t>putative protein found across Enterobacteria that shares homology with FruR (cd06274), PurR (COG1609), MalI (PRK10014), and LacI (TIGR02417, smart00354, cd01392)-like transcriptional regulators</t>
  </si>
  <si>
    <t>Maltose regulon regulatory protein that acts as a repressor of genes involved in maltose metabolism</t>
  </si>
  <si>
    <t>bglA_1</t>
  </si>
  <si>
    <t>carbohydrate metabolism
(sugars, aryl-phospho-beta-D-glucosidase)</t>
  </si>
  <si>
    <t>"carbohydrate catabolic process"</t>
  </si>
  <si>
    <t>Aryl-phospho-beta-D-glucosidase BglA</t>
  </si>
  <si>
    <t>BBP30521.1</t>
  </si>
  <si>
    <t>putative protein found across Bacteria that shares homology with CelA (PRK09589)-like 6-phospho-beta-glucosidases, BglB (COG2723)-like Beta-glucosidase/6-phospho-beta-glucosidase/beta-galactosidases (TIGR03356), and glycosyl hydrolases (pfam00232)</t>
  </si>
  <si>
    <t>Aryl-phospho-beta-D-glucosidase that catalyzes the hydrolysis of phosphorylated beta-glucosides into glucose-6-phosphate and aglycone; appears to only play a limited role in the utilization of external beta-glucosides</t>
  </si>
  <si>
    <t>kbaY_3</t>
  </si>
  <si>
    <t>carbohydrate metabolism
(sugar phosphates, D-tagatose 6-phosphate)</t>
  </si>
  <si>
    <t>"carbohydrate metabolic process"
"D-tagatose 6-phosphate catabolic process"</t>
  </si>
  <si>
    <t>D-tagatose-1,6-bisphosphate aldolase subunit KbaY</t>
  </si>
  <si>
    <t>WP_133142472.1</t>
  </si>
  <si>
    <t>putative aldolase subunit protein found across Enterobacteria that shares homology with tagatose-bisphosphate aldolase subunit proteins (cd00947) and Fba (COG0191)-like fructose-bisphosphate aldolases (pfam01116, PRK12857, TIGR01859)</t>
  </si>
  <si>
    <t>Catalytic subunit of tagatose-1,6-bisphosphate aldolase, which catalyzes the reversible aldol condensation of dihydroxyacetone phosphate with glyceraldehyde 3-phosphate to produce tagatose 1,6-bisphosphate</t>
  </si>
  <si>
    <t>kbaY_2</t>
  </si>
  <si>
    <t>WP_147658525.1</t>
  </si>
  <si>
    <t>putative aldolase subunit protein found across Enterobacteria that shares homology with GatY (PRK12737)-like tagatose-bisphosphate aldolase subunit proteins (cd00947) and Fba (COG0191)-like fructose-bisphosphate aldolases (pfam01116, TIGR01859)</t>
  </si>
  <si>
    <t>gatY_2*</t>
  </si>
  <si>
    <t>organic alcohol metabolism
(galactitol)
carbohydrate metabolism
(sugar phosphates, D-tagatose 6-phosphate)</t>
  </si>
  <si>
    <t>"D-tagatose 6-phosphate catabolic process"
"galactitol catabolic process"</t>
  </si>
  <si>
    <t>D-tagatose-1,6-bisphosphate aldolase subunit GatY</t>
  </si>
  <si>
    <t>WP_097481638.1</t>
  </si>
  <si>
    <t>putative aldolase subunit protein found across Enterobacteria that shares homology with GatY (PRK12737)-like tagatose-bisphosphate aldolase subunit proteins (TIGR01858, cd00947) and Fba (COG0191)-like fructose-bisphosphate aldolases (pfam01116)</t>
  </si>
  <si>
    <t>Catalytic subunit of tagatose-1,6-bisphosphate aldolase, which catalyzes the reversible aldol condensation of dihydroxyacetone phosphate with glyceraldehyde 3-phosphate to produce tagatose 1,6-bisphosphate; also appears to be involved in the catabolism of galactitol</t>
  </si>
  <si>
    <t>gntR_2</t>
  </si>
  <si>
    <t>carbohydrate metabolism
(sugars, glucose)</t>
  </si>
  <si>
    <t>"regulation of DNA-templated transcription"
"regulation of glucose metabolic process"</t>
  </si>
  <si>
    <t>HTH-type transcriptional regulator GntR</t>
  </si>
  <si>
    <t>WP_097740808.1</t>
  </si>
  <si>
    <t>putative transcriptional regulator found across Enterobacteria that shares homology with GntR (PRK14987, cd01575), PurR (COG1609), CcpA (TIGR01481), and LacI (smart00354, pfam00356)-like tranascriptional regulators</t>
  </si>
  <si>
    <t>HTH-type transcriptional regulator involved in the regulation of glucose metabolism</t>
  </si>
  <si>
    <t>yggP_2</t>
  </si>
  <si>
    <t>carbohydrate metabolism
(mannitol-1-phosphate)</t>
  </si>
  <si>
    <t>Mannitol-1-phosphate 5-dehydrogenase</t>
  </si>
  <si>
    <t>VDG87249.1</t>
  </si>
  <si>
    <t>putative protein found across Enterobacteria that shares homology with L-sorbose-1-phosphate reductases (cd08238), Tdh (COG1063)-like threonine dehydrogenases, and galactitol-1-phosphate 5-dehydrogenases (PRK10309)</t>
  </si>
  <si>
    <t>Mannitol-1-phosphate 5-dehydrogenase that seems to be involved in mannitol utilization</t>
  </si>
  <si>
    <t>ptsH_2</t>
  </si>
  <si>
    <t>"phosphoenolpyruvate-dependent sugar phosphotransferase system"
"regulation of carbohydrate utilization"</t>
  </si>
  <si>
    <t>Phosphocarrier protein HPr</t>
  </si>
  <si>
    <t>WP_247157893.1</t>
  </si>
  <si>
    <t>putative protein found across Bacteria that shares homology with PtsH (COG1925)-like HPr phosphocarrier proteins (pfam00381, TIGR01003, cd00367, PRK13780)</t>
  </si>
  <si>
    <t>Phosphocarrier protein forming the general (non sugar-specific) component PTS transport systems that catalyzes the phosphorylation of incoming sugar substrates concomitantly with their translocation across the cell membrane; also plays a role in coordinating and optimizing the use of available carbon sources</t>
  </si>
  <si>
    <t>rbsB_1</t>
  </si>
  <si>
    <t>carbohydrate transport
(sugars, D-ribose)</t>
  </si>
  <si>
    <t>chemotaxis</t>
  </si>
  <si>
    <t>" D-ribose transmembrane transport"
"positive chemotaxis"</t>
  </si>
  <si>
    <t>Ribose import binding protein RbsB</t>
  </si>
  <si>
    <t>RIC09231.1</t>
  </si>
  <si>
    <t>putative transport protein found across Enterobacteria that shares homology with RbsB (PRK10653, COG1879) and RhaS (TIGR02637)-like periplasmic sugar binding transport proteins (cd06322, pfam13407)</t>
  </si>
  <si>
    <t>Ribose import binding protein that forms part of an ABC transporter complex involved in ribose import; also serves as the primary chemoreceptor for chemotaxis</t>
  </si>
  <si>
    <t>sorB_2</t>
  </si>
  <si>
    <t>PTS system sorbose-specific EIIB component</t>
  </si>
  <si>
    <t>WP_224083366.1</t>
  </si>
  <si>
    <t>putative transport protein found across Enterobacteria that shares homology with AgaB (COG3444)-like mannose/fructose/N-acetylgalactosamine-specific PTS subunit proteins, and various sorbose-specific PTS IIB subunit (cd00001, TIGR00854, pfam03830) and IIAB subunit (PRK15088) proteins</t>
  </si>
  <si>
    <t>Sorbose-specific EIIB component of a PTS transport system involved in sorbose transport</t>
  </si>
  <si>
    <t>group_4882</t>
  </si>
  <si>
    <t>"glycerol-3-phosphate transmembrane transport"
"glycerophosphodiester transmembrane transport"</t>
  </si>
  <si>
    <t>WP_137536658.1</t>
  </si>
  <si>
    <t>putative protein found across Enterobacteria that shares homology with UgpB (COG1653, PRK10974)-like transporter periplasmic proteins (cd13585, pfam01547)</t>
  </si>
  <si>
    <t>According to homology could encode for a putative periplasmic protein component of an ABC transporter complex involved in sn-glycerol-3-phosphate import; can also transport glycerophosphoryl diesters, which are hydrolyzed to G3P and alcohol during transport</t>
  </si>
  <si>
    <t>group_2234</t>
  </si>
  <si>
    <t>carbohydrate metabolism</t>
  </si>
  <si>
    <t>STI66479.1</t>
  </si>
  <si>
    <t>putative protein found across Enterobacteria that shares homology with CASH domain (smart00722)-containing carbohydrate binding proteins and sugar hydrolases, MisL (PRK15313)-like intestinal colonization autotransporter adhesins, and FhaB (COG3210)-like proteins involved in heme utilization or adhesion</t>
  </si>
  <si>
    <t>According to homology could encode for a putative protein that may play a role in adhesion or carbohydrate metabolism</t>
  </si>
  <si>
    <t>group_1335</t>
  </si>
  <si>
    <t>carbohydrate metabolism
(polysaccharides)</t>
  </si>
  <si>
    <t>WP_052012180.1</t>
  </si>
  <si>
    <t>putative protein found across Enterobacteria that shares homology with AmyA (	cd11315)-like alpha-amylase subunit proteins</t>
  </si>
  <si>
    <t>According to homology could encode for a putative protein involve in polysaccharide catabolism</t>
  </si>
  <si>
    <t>group_13892</t>
  </si>
  <si>
    <t>TVS75073.1</t>
  </si>
  <si>
    <t>putative protein found across Bacteria that contains a conserved HTH domain (pfam12833) that shares homology with AraC (COG2207, smart00342)-like arabinose operon control proteins, SoxS (PRK10219)-like superoxide response transcriptional regulators, HpaA (TIGR02297)-like 4-hydroxyphenylacetate catabolism regulatory proteins, and RclR (NF040475)-like reactive chlorine-specific transcriptional regulators</t>
  </si>
  <si>
    <t>According to homology could encode for a putative transcriptional regulator that may be involved in arabinose metabolism</t>
  </si>
  <si>
    <t>celA</t>
  </si>
  <si>
    <t>carbohydrate transport
(sugars, cellobiose)</t>
  </si>
  <si>
    <t>"N,N'-diacetylchitobiose import"
"phosphoenolpyruvate-dependent sugar phosphotransferase system"
"phosphorylation"</t>
  </si>
  <si>
    <t>PTS system cellobiose-specific EIIB component</t>
  </si>
  <si>
    <t>WP_115767756.1</t>
  </si>
  <si>
    <t>putative transport protein found across Enterobacteria that shares homology with CelA (COG1440)-like phosphotransferase system cellobiose-specific IIB component proteins (PRK10499, TIGR00853, pfam02302) and phosphotransferase system chitobiose-specific IIB component proteins (cd05564)</t>
  </si>
  <si>
    <t>Cellobiose-specific EIIB component of a PTS transport system involved in cellobiose transport</t>
  </si>
  <si>
    <t>alsK</t>
  </si>
  <si>
    <t>carbohydrate metabolism
(sugars, D-allose)</t>
  </si>
  <si>
    <t>"D-allose catabolic process"
"DNA-templated transcription"</t>
  </si>
  <si>
    <t>D-allose kinase</t>
  </si>
  <si>
    <t>WP_106490985.1</t>
  </si>
  <si>
    <t>putative protein found across Enterobacteria that shares homology with D-allose kinases (PRK09698), ROK family putative glucokinases (pfam00480, TIGR00744), and NagC (COG1940)-like sugar kinases</t>
  </si>
  <si>
    <t>D-allose kinase that catalyzes the phosphorylation of D-allose to D-allose 6-phosphate</t>
  </si>
  <si>
    <t>alsB</t>
  </si>
  <si>
    <t>carbohydrate transport
(sugars, D-allose)</t>
  </si>
  <si>
    <t>"allose transmembrane transport"
"D-ribose transmembrane transport"</t>
  </si>
  <si>
    <t>D-allose-binding periplasmic protein</t>
  </si>
  <si>
    <t>WP_089648680.1</t>
  </si>
  <si>
    <t xml:space="preserve">putative transport periplasmic-binding protein (pfam13407) found across purple photosynthetic bacteria that shares homology with D-allose transporter substrate-binding proteins (PRK09701, cd06320), RbsB (COG1879)-like ABC-type sugar transport system periplasmic proteins, and RhaS (TIGR02637)-like rhamnose ABC transporter rhamnose-binding proteins </t>
  </si>
  <si>
    <t>D-allose-binding periplasmic protein that forms part of a binding-protein-dependent transport system for D-allose</t>
  </si>
  <si>
    <t>alsE</t>
  </si>
  <si>
    <t>"cellular carbohydrate metabolic process"
"D-allose catabolic process"
"pentose-phosphate shunt, non-oxidative branch"</t>
  </si>
  <si>
    <t>D-allulose-6-phosphate 3-epimerase</t>
  </si>
  <si>
    <t>WP_264366224.1</t>
  </si>
  <si>
    <t>putative protein found across Enterobacteria that shares homology with allulose-6-phosphate 3-epimerases (PRK09722) and Rpe (COG0036, cd00429, TIGR01163)-like ribulose-phosphate 3 epimerases (pfam00834)</t>
  </si>
  <si>
    <t>D-allulose-6-phosphate 3-epimerase that catalyzes the reversible epimerization of D-allulose 6-phosphate to D-fructose 6-phosphate</t>
  </si>
  <si>
    <t>degA</t>
  </si>
  <si>
    <t>"regulation of DNA-templated transcription"</t>
  </si>
  <si>
    <t>HTH-type transcriptional regulator DegA</t>
  </si>
  <si>
    <t>AKK49069.1</t>
  </si>
  <si>
    <t>putative transcriptional regulator found across Bacteria that shares homology with sucrose metabolism regulatory proteins (cd06288), LacI (pfam00532, smart00354, cd01392), PurR (COG1609), CytR (PRK11041), and CcpA (TIGR01481) transcriptional regulators</t>
  </si>
  <si>
    <r>
      <t xml:space="preserve">HTH-type transcriptional regulator involved in the control of degradation of </t>
    </r>
    <r>
      <rPr>
        <i/>
        <sz val="11"/>
        <color theme="1"/>
        <rFont val="Arial"/>
        <family val="2"/>
      </rPr>
      <t>B. subtilis</t>
    </r>
    <r>
      <rPr>
        <sz val="11"/>
        <color theme="1"/>
        <rFont val="Arial"/>
        <family val="2"/>
      </rPr>
      <t xml:space="preserve"> amidophosphoribosyltransferase and probably activates the gene for a degradative protease; alternatively could encode for a transcriptional regulator that regulates the expression of genes related to sucrose metabolism</t>
    </r>
  </si>
  <si>
    <t>rpiR*</t>
  </si>
  <si>
    <t>carbohydrate metabolism
(sugars, D-allose; sugar phosphates, ribose-5-phosphate)</t>
  </si>
  <si>
    <t>"negative regulation of DNA-templated transcription initiation"
"regulation of DNA-templated transcription initiation"</t>
  </si>
  <si>
    <t>HTH-type transcriptional regulator RpiR</t>
  </si>
  <si>
    <t>WP_000083213.1</t>
  </si>
  <si>
    <t>putative transcriptional regulator found across Enterobacteria that contains a conserved SIS domain (pfam01380) that shares homology with RpiR (PRK11337, COG1737, cd05013)-like transcriptional regulators and GmhA (TIGR00441)-like phosphoheptose isomerases</t>
  </si>
  <si>
    <t>Regulatory protein involved in the repression of genes involved in D-allose and ribose-5-phosphate metabolism and transport</t>
  </si>
  <si>
    <t>cscB</t>
  </si>
  <si>
    <t>carbohydrate transport
(sugars, sucrose)</t>
  </si>
  <si>
    <t>"sucrose metabolic process"</t>
  </si>
  <si>
    <t>Sucrose permease</t>
  </si>
  <si>
    <t>WP_251292521.1</t>
  </si>
  <si>
    <t>putative protein found across Enterobacteria that shares homology with LacY (PRK09528, cd06172, pfam01306) galactoside permeases and other oligosaccharide:H+ symporters (TIGR00882)</t>
  </si>
  <si>
    <t>Sucrose permease responsible for the transport of sucrose into the cell, with the concomitant import of a proton; also appears to transport maltose, fructose or lactulose, but not glucose, lactose or melibiose</t>
  </si>
  <si>
    <t>ykoT</t>
  </si>
  <si>
    <t xml:space="preserve">-
</t>
  </si>
  <si>
    <t>putative glycosyltransferase YkoT</t>
  </si>
  <si>
    <t>WP_203032471.1</t>
  </si>
  <si>
    <t>putative protein found across Enterobacteria that shares homology with undecaprenyl phosphate 4-deoxy-4-formamido-L-arabinose transferases (PRK10714), bacterial DPM1-like enzymes (cd04187), WcaA (COG0463)-like glycosyltransferases (pfam00535), and PgaC (TIGR03937)-like poly-beta-1,6 N-acetyl-D-glucosamine synthases</t>
  </si>
  <si>
    <t>Putative glycosyltransferase</t>
  </si>
  <si>
    <t>group_35408</t>
  </si>
  <si>
    <t>SIX24022.1</t>
  </si>
  <si>
    <t>putative protein found across Enterobacteria that shares homology with PflD (PRK09983, COG1882)-like pyruvate formate lyases (TIGR01774, cd01677, pfam02901), and indoleacetate decarboxylase proteins (NF033718)</t>
  </si>
  <si>
    <t>According to homology could encode for a putative pyruvate formate lyase, which is involved in glucose fermentation</t>
  </si>
  <si>
    <t>group_23869</t>
  </si>
  <si>
    <t>carbohydrate transport
(sugars, rhamnose)</t>
  </si>
  <si>
    <t>WP_053908475.1</t>
  </si>
  <si>
    <t>putative protein found across Proteobacteria that shares homology with RhaT (COG0697)-like permeases</t>
  </si>
  <si>
    <t xml:space="preserve">According to homology could encode for a putative permease that mediates the uptake of L-rhamnose across the cytoplasmic membrane alongside the concomitant transport of protons into the cell </t>
  </si>
  <si>
    <t>glgC_2</t>
  </si>
  <si>
    <t>"glycogen biosynthetic process"</t>
  </si>
  <si>
    <t>Glucose-1-phosphate adenylyltransferase</t>
  </si>
  <si>
    <t>WP_119880377.1</t>
  </si>
  <si>
    <t>putative transferase (pfam00483) found across Enterobacteria that shares homology with GlgC (PRK00725, COG0448, TIGR02091, cd02508)-like glucose-1-phosphate adenylyltransferases</t>
  </si>
  <si>
    <t>Glucose-1-phosphate adenylyltransferase involved in the biosynthesis of ADP-glucose required for the synthesis of glycogen</t>
  </si>
  <si>
    <t>scrB</t>
  </si>
  <si>
    <t>carbohydrate metabolism
(sugar phosphates, sucrose-6-phosphate)</t>
  </si>
  <si>
    <t>cell wall homeostasis
(glycan biosynthesis)</t>
  </si>
  <si>
    <t>Sucrose-6-phosphate hydrolase</t>
  </si>
  <si>
    <t>HAN1980096.1</t>
  </si>
  <si>
    <t>putative glycosyl hydrolase (pfam00251, smart00640) found across Enterobacteria that shares homology ScrB (TIGR01322, cd18623) and SacC (COG1621)-like GH32 family sucrose-6-phosphate hydrolases</t>
  </si>
  <si>
    <t>Sucrose-6-phosphate hydrolase involved in sucrose and sucrose-6-P metabolism; may also be involved in glycan biosynthesis</t>
  </si>
  <si>
    <t>lnpD</t>
  </si>
  <si>
    <t>carbohydrate metabolism
(sugars, galactose)</t>
  </si>
  <si>
    <t>colonization</t>
  </si>
  <si>
    <t>"carbohydrate metabolic process"
"galactose metabolic process"</t>
  </si>
  <si>
    <t>UDP-glucose 4-epimerase</t>
  </si>
  <si>
    <t>WP_000026025.1</t>
  </si>
  <si>
    <t>putative epimerase (pfam01370) found across Enterobacteria that shares homology with GalE (cd05247, TIGR01179, COG1087)-like UDP-glucose-4-epimerases and UDP-galactose-4-epimerases (PRK10675)</t>
  </si>
  <si>
    <t>UDP-glucose 4-epimerase involved in the metabolism of galactose, which may also play a role in host-colonization</t>
  </si>
  <si>
    <t>ydjH</t>
  </si>
  <si>
    <t>putative sugar kinase YdjH</t>
  </si>
  <si>
    <t>MCQ8762473.1</t>
  </si>
  <si>
    <t>putative sugar kinase found across Enterobacteria that contains no conserved functional domains</t>
  </si>
  <si>
    <t>According to homology could encode for a putative kinase involved in the metabolism of a particular sugar substrate</t>
  </si>
  <si>
    <r>
      <t>group_13222
(</t>
    </r>
    <r>
      <rPr>
        <b/>
        <i/>
        <sz val="11"/>
        <color theme="1"/>
        <rFont val="Arial"/>
        <family val="2"/>
      </rPr>
      <t>sacX</t>
    </r>
    <r>
      <rPr>
        <b/>
        <sz val="11"/>
        <color theme="1"/>
        <rFont val="Arial"/>
        <family val="2"/>
      </rPr>
      <t>)</t>
    </r>
  </si>
  <si>
    <t>carbohydrate transport
(sugars, glucose)</t>
  </si>
  <si>
    <t>"glucose transmembrane transport"
"negative regulation of DNA binding"
"phosphoenolpyruvate-dependent sugar phosphotransferase system"
"phosphorylation"
"regulation of DNA-templated transcription"</t>
  </si>
  <si>
    <t>Negative regulator of SacY activity</t>
  </si>
  <si>
    <t>WP_090083367.1</t>
  </si>
  <si>
    <t>putative component of a PTS-transporter system containing found across Enterobacteria that shares homology with IIBC (TIGR01996, PRK11007, COG1263, cd00212) and EIIC (pfam02378) components of a sucrose-specific PTS system</t>
  </si>
  <si>
    <t>According to homology, could encode for a putative PTS-transporter system for the transport of sugars (glucose) for metabolism</t>
  </si>
  <si>
    <t>sacX</t>
  </si>
  <si>
    <t>WP_000345204.1</t>
  </si>
  <si>
    <t>hyfB</t>
  </si>
  <si>
    <t>respiration
(electron transport)</t>
  </si>
  <si>
    <t>"anaerobic electron transport chain"
"anaerobic respiration"
"ATP synthesis coupled electron transport"
"formate oxidation"
"glucose catabolic process"</t>
  </si>
  <si>
    <t>Hydrogenase-4 component B</t>
  </si>
  <si>
    <t>WP_000339447.1</t>
  </si>
  <si>
    <t>putative hydrogenase subunit found across Enterobacteria that shares homology with HyfB (COG0651)-like hydrogenase-4 subunit proteins (PRK06521)</t>
  </si>
  <si>
    <t>Component of hydrogenase 4 involved in anaerobic respiration and metabolism</t>
  </si>
  <si>
    <r>
      <t>group_8046
(</t>
    </r>
    <r>
      <rPr>
        <b/>
        <i/>
        <sz val="11"/>
        <color theme="1"/>
        <rFont val="Arial"/>
        <family val="2"/>
      </rPr>
      <t>pflB</t>
    </r>
    <r>
      <rPr>
        <b/>
        <sz val="11"/>
        <color theme="1"/>
        <rFont val="Arial"/>
        <family val="2"/>
      </rPr>
      <t>)*</t>
    </r>
  </si>
  <si>
    <t>carbohydrate metabolism
(sugars, glucose)
amino acid metabolism
(threonine)</t>
  </si>
  <si>
    <t>"glucose metabolic process"
"threonine catabolic process"</t>
  </si>
  <si>
    <t>Formate acetyltransferase 1</t>
  </si>
  <si>
    <t>WP_063101191.1</t>
  </si>
  <si>
    <t>putative protein found across Bacteria that shares homology with formate acetyltransferases (TIGR01255), PflD (COG1882, PRK09983) pyruvate formate lyases (cd01678, pfam02901), indoleacetate decarboxylases (NF033718), GrcA3 (NF038360)-like autonomous glycyl radical cofactors, and 4-hydroxyphenylacetate decarboxylase subunit proteins (NF033715)</t>
  </si>
  <si>
    <t>Formate acetyltransferase that catalyzes the conversion of pyruvate to formate and acetyl-CoA; may also be involved in the control of the activity of the formate channel FocA</t>
  </si>
  <si>
    <t>alsC</t>
  </si>
  <si>
    <t>D-allose transport system permease protein AlsC</t>
  </si>
  <si>
    <t>CAI2944215.1</t>
  </si>
  <si>
    <t>putative transporter protein found across Enterobacteria that shares hiomology with D-allose transporter proteins (PRK09699), AraH (COG1172, cd06579)-like ribose/xylose/arabinose/galactoside transporter proteins, and branched-chain amino acid transporter proteins (pfam02653)</t>
  </si>
  <si>
    <t>Permease component of a binding-protein-dependent transport system AlsBAC for D-allose that is probably responsible for the translocation of the substrate across the membrane</t>
  </si>
  <si>
    <r>
      <t>group_11899
(</t>
    </r>
    <r>
      <rPr>
        <b/>
        <i/>
        <sz val="11"/>
        <color theme="1"/>
        <rFont val="Arial"/>
        <family val="2"/>
      </rPr>
      <t>ytfQ</t>
    </r>
    <r>
      <rPr>
        <b/>
        <sz val="11"/>
        <color theme="1"/>
        <rFont val="Arial"/>
        <family val="2"/>
      </rPr>
      <t>)</t>
    </r>
  </si>
  <si>
    <t>carbohydrate transport
(sugars, galactofuranose)</t>
  </si>
  <si>
    <t>"galactose transmembrane transport"
"hexose import across plasma membrane"</t>
  </si>
  <si>
    <t>ABC transporter periplasmic-binding protein YtfQ</t>
  </si>
  <si>
    <t>WP_134737705.1</t>
  </si>
  <si>
    <t>putative transport protein (pfam13407) found across Bacteria that shares homology with YtfQ (cd06309)-like galactofuranose transport proteins, RbsB (COG1879, PRK10653)-like ribose transporter proteins, and XylF (TIGR02634)-like D-xylose transporter proteins</t>
  </si>
  <si>
    <t>Periplasmic substrate-binding component of an ABC transporter complex involved in galactofuranose transport</t>
  </si>
  <si>
    <r>
      <t>group_15294
(</t>
    </r>
    <r>
      <rPr>
        <b/>
        <i/>
        <sz val="11"/>
        <color theme="1"/>
        <rFont val="Arial"/>
        <family val="2"/>
      </rPr>
      <t>yihV</t>
    </r>
    <r>
      <rPr>
        <b/>
        <sz val="11"/>
        <color theme="1"/>
        <rFont val="Arial"/>
        <family val="2"/>
      </rPr>
      <t>)</t>
    </r>
  </si>
  <si>
    <t>carbohydrate metabolism
(sugars, sulfofructose)</t>
  </si>
  <si>
    <t>"6-sulfoquinovose(1-) catabolic process"
"6-sulfoquinovose(1-) catabolic process to glycerone phosphate and 3-sulfolactaldehyde"
"carbohydrate phosphorylation"</t>
  </si>
  <si>
    <t>Sulfofructose kinase</t>
  </si>
  <si>
    <t>WP_000160873.1</t>
  </si>
  <si>
    <t>putative kinase found across Enterobacteria that shares homology with RbsK (COG0524)-like ribokinases (cd01945, TIGR02152, PRK11142) and PfkB (pfam00294)-like carbohydrate kinases</t>
  </si>
  <si>
    <t>Sulfofructose kinase that phosphorylates 6-deoxy-6-sulfo-D-fructose to 6-deoxy-6-sulfo-D-fructose 1-phosphate</t>
  </si>
  <si>
    <r>
      <t>group_15295
(</t>
    </r>
    <r>
      <rPr>
        <b/>
        <i/>
        <sz val="11"/>
        <color theme="1"/>
        <rFont val="Arial"/>
        <family val="2"/>
      </rPr>
      <t>yihT</t>
    </r>
    <r>
      <rPr>
        <b/>
        <sz val="11"/>
        <color theme="1"/>
        <rFont val="Arial"/>
        <family val="2"/>
      </rPr>
      <t>)</t>
    </r>
  </si>
  <si>
    <t>"6-sulfoquinovose(1-) catabolic process"
"6-sulfoquinovose(1-) catabolic process to glycerone phosphate and 3-sulfolactaldehyde"</t>
  </si>
  <si>
    <t>Sulfofructosephosphate aldolase</t>
  </si>
  <si>
    <t>WP_220424855.1</t>
  </si>
  <si>
    <t>putative aldolase found across Enterobacteria that shares homology with LacD (COG3684, TIGR01232) and DeoC (pfam01791)-like tagatose 1,6-diphosphate aldolases (PRK12858)</t>
  </si>
  <si>
    <t>Sulfofructosephosphate aldolase that cleaves 6-deoxy-6-sulfo-D-fructose 1-phosphate to form dihydroxyacetone phosphate and 3-sulfolactaldehyde</t>
  </si>
  <si>
    <r>
      <t>group_20383
(</t>
    </r>
    <r>
      <rPr>
        <b/>
        <i/>
        <sz val="11"/>
        <color theme="1"/>
        <rFont val="Arial"/>
        <family val="2"/>
      </rPr>
      <t>csqR</t>
    </r>
    <r>
      <rPr>
        <b/>
        <sz val="11"/>
        <color theme="1"/>
        <rFont val="Arial"/>
        <family val="2"/>
      </rPr>
      <t>)</t>
    </r>
  </si>
  <si>
    <t>"negative regulation of DNA-templated transcription initiation"</t>
  </si>
  <si>
    <t>HTH-type transcriptional repressor CsqR</t>
  </si>
  <si>
    <t>WP_218067593.1</t>
  </si>
  <si>
    <t>putative transcriptional repressor found across Enterobacteria that shares homology with DeoR/GlpR (PRK10906, COG1349, pfam00455, smart00420)-like transcriptional regulators</t>
  </si>
  <si>
    <t>HTH-type transcriptional repressor involved in the regulation of the sulfoquinovose operon</t>
  </si>
  <si>
    <t>sacA</t>
  </si>
  <si>
    <t>carbohydrate metabolism
(sugars, sucrose)</t>
  </si>
  <si>
    <t>EEU4239572.1</t>
  </si>
  <si>
    <t>putative sugar hydrolase (smart00640, pfam00251, cd08996) found across Enterobacteria that shares homology with SacC (COG1621) and ScrB (TIGR01322)-like sucrose-6-phosphate hydrolases</t>
  </si>
  <si>
    <t>Sucrose-6-phosphate hydrolase that catalyzes the hydrolysis of terminal non-reducing beta-D-fructofuranoside residues in beta-D-fructofuranosides</t>
  </si>
  <si>
    <t>yicJ</t>
  </si>
  <si>
    <t>"carbohydrate transport"
"organic substance transport"
"sodium ion transport"</t>
  </si>
  <si>
    <t>Inner membrane symporter YicJ</t>
  </si>
  <si>
    <t>WP_185712288.1</t>
  </si>
  <si>
    <t>putative transporter protein (PRK11462) found across Enterobacteria that shares homology with MelB (COG2211, cd17332)-like Na+/melibiose symporter proteins and Gph (TIGR00792)-like sugar transporter proteins (pfam13347)</t>
  </si>
  <si>
    <t>Inner membrane symporter that may mediate the transport of some unknown sugar substrate</t>
  </si>
  <si>
    <t>Amino Acid, Amine, and Peptide Metabolism and Transport</t>
  </si>
  <si>
    <t>group_10417</t>
  </si>
  <si>
    <t>amino acid metabolism
(glutamine)</t>
  </si>
  <si>
    <t>WP_097343715.1</t>
  </si>
  <si>
    <t>putative protein (COG5426) found across Enterobacteria that shares homology with putative glutamine aminotransferases (pfam07090)</t>
  </si>
  <si>
    <t>According to homology could encode for a putative glutamine aminotransferase</t>
  </si>
  <si>
    <t>group_9634</t>
  </si>
  <si>
    <t>amino acid transport</t>
  </si>
  <si>
    <t>WP_052869967.1</t>
  </si>
  <si>
    <t>putative protein found across Bacteria that shares homology with MarC (PRK10995, pfam01914, COG2095, TIGR00427)-like amino acid transporters</t>
  </si>
  <si>
    <t>According to homology could encode for a putative transporter protein involved in the transport of small neutral amino acids</t>
  </si>
  <si>
    <t>mhpE_2*</t>
  </si>
  <si>
    <t>organic acid salt metabolism
(3-phenylpropionate)
amino acid metabolism
(leucine)</t>
  </si>
  <si>
    <t>"3-phenylpropionate catabolic process"
"leucine biosynthetic process"</t>
  </si>
  <si>
    <t>4-hydroxy-2-oxovalerate aldolase</t>
  </si>
  <si>
    <t>STI77547.1</t>
  </si>
  <si>
    <t>putative aldolase (pfam00682) found across Bacteria that shares homology with MhpE-like 4-hydroxy-2-oxovalerate aldolase proteins (TIGR03217, PRK08195, cd07943) and LeuA (COG0119)-like Isopropylmalate/homocitrate/citramalate synthase proteins</t>
  </si>
  <si>
    <t>4-hydroxy-2-oxovalerate aldolase involved in the meta-cleavage pathway for the degradation of 3-phenylpropanoate and leucine biosynthesis</t>
  </si>
  <si>
    <t>"amino acid transport"
"cellular response to DNA damage"
"putrescine catabolic process"
"putrescine transport"</t>
  </si>
  <si>
    <t>amine metabolism
resistance
(osmotic stress)</t>
  </si>
  <si>
    <t>bcr_1</t>
  </si>
  <si>
    <t>resitance
(antibiotics)</t>
  </si>
  <si>
    <t>peptide transport</t>
  </si>
  <si>
    <t>"cysteine export across plasma membrane"
"dipeptide transmembrane transport"
"protein transport"
"response to antibiotic"
"transmembrane transport"
"xenobiotic detoxification by transmembrane export across the plasma membrane"</t>
  </si>
  <si>
    <t>Bicyclomycin resistance protein</t>
  </si>
  <si>
    <t>SPW67055.1</t>
  </si>
  <si>
    <t>putative protein found across Enterobacteria that shares homology with MdfA (cd17320), Bcr (TIGR00710, PRK11102), EmrB (NF000391), and ProP (COG0477) transporter proteins (pfam07690)</t>
  </si>
  <si>
    <t>Bicyclomycin resistance protein that acts like a probable membrane translocase that confers resistance to sulfonamide (sulfathiazole) and bicyclomycin</t>
  </si>
  <si>
    <t>rocC</t>
  </si>
  <si>
    <t>amino acid transport
(S-methylmethionine)
sulfur transport</t>
  </si>
  <si>
    <t>"amino acid transmembrane transport"
"S-methylmethionine transport"</t>
  </si>
  <si>
    <t>Amino-acid permease RocC</t>
  </si>
  <si>
    <t>WP_124063907.1</t>
  </si>
  <si>
    <t>putative permease found across Enterobacteria that shares homology with S-methylmethionine permeases (PRK11387), LysP (COG0833)-like amino acid permeases (pfam00324), GabP (TIGR01773)-like GABA permeases, TyrP (NF040513)-like tyrosine-tyramine antiporters,
 and histidine-histamine antiporters (NF040512)</t>
  </si>
  <si>
    <t>Amino acid permease that appears to transport S-methylmethionine for use as a sulfur source</t>
  </si>
  <si>
    <t>group_4098</t>
  </si>
  <si>
    <t>amino acid metabolism
(L-cysteine)</t>
  </si>
  <si>
    <t>WP_238744519.1</t>
  </si>
  <si>
    <t>putative protein found across Enterobacteria that shares homology with YbdN (COG3969)-like phosphoadenosine phosphosulphate reductases (cd01713) and uncharacterized DUF3440 proteins (pfam11922)</t>
  </si>
  <si>
    <t>According to homology could encode for a putative phosphoadenosine phosphosulphate reductase that is involved in the biosynthesis of L-cysteine from sulfate</t>
  </si>
  <si>
    <t>group_12178</t>
  </si>
  <si>
    <t>peptide metabolism</t>
  </si>
  <si>
    <t>"CAAX-box protein processing"</t>
  </si>
  <si>
    <t>WP_001493766.1</t>
  </si>
  <si>
    <t>putative protein found across Gammaproteobacteria that shares homology with YdiL (COG1266)-like membrane proteases and Abi (pfam02517)-like self-immunity CAAX proteases</t>
  </si>
  <si>
    <t>According to homology could encode for a putative protease that may function as an endopeptidase that proteolytically removes the C-terminal three residues of farnesylated peptides containing the CAAX motif where C is cysteine, A is an aliphatic amino acid and X is any amino acid</t>
  </si>
  <si>
    <t>psdht</t>
  </si>
  <si>
    <t>amino acid metabolism
(threonine, serine, phenylserine)</t>
  </si>
  <si>
    <t>"branched-chain amino acid biosyntheti process"
"isoleucine biosynthetic process"
"L-serine catabolic process"
"threonine catabolic process"
"threonine metabolic process"</t>
  </si>
  <si>
    <t>Phenylserine dehydratase</t>
  </si>
  <si>
    <t>WP_044351353.1</t>
  </si>
  <si>
    <t>putative pyridoxal-phosphate dependent enzyme (pfam00291) found across Enterobacteria that exhibits specific homology to threonine dehydratases/ammonia lyases (cd01562, COG1171, PRK08246, TIGR01127)</t>
  </si>
  <si>
    <t>Putative dehydratase involved in the metabolism of amino acids (threonine, serine, potentially phenylserine)</t>
  </si>
  <si>
    <t>group_12961*</t>
  </si>
  <si>
    <t>amino acid transport
amino acid metabolism</t>
  </si>
  <si>
    <t>WP_001515737.1</t>
  </si>
  <si>
    <t>putative protein found across Enterobacteria contains a conserved cdsB L-serine desulfidase (COG3681) domain, which is involved in L-cysteine metabolism; and a SDH-alpha (pfam03313) domain, which is involved with serine metabolism</t>
  </si>
  <si>
    <t>According to homology may encode for a protein involved in amino acid metabolism and/or transport</t>
  </si>
  <si>
    <t>group_15541*</t>
  </si>
  <si>
    <t>amino acid metabolism
(L-histidine, L-glutamate)
amine metabolism
(putrescine)</t>
  </si>
  <si>
    <t>WP_000058769.1</t>
  </si>
  <si>
    <t>putative protein found across Enterobacteria that exhibits homology with HutG (pfam05013, COG3741, pfam05013)-like N-formylglutamate amidohydrolases, which are involved in amino acid metabolism</t>
  </si>
  <si>
    <t>According to homology may be involved in L-histidine/L-glutamate and putrescine metabolism</t>
  </si>
  <si>
    <t>group_35382</t>
  </si>
  <si>
    <t>amino acid metabolism
(lysine)</t>
  </si>
  <si>
    <t>WP_244247688.1</t>
  </si>
  <si>
    <t>putative protein found across Proteobacteria
that shares homology with LysR (COG0583, pfam00126, cd08446, TIGR03339) and CynR (PRK11242)-like transcriptional regulators</t>
  </si>
  <si>
    <t>According to homology could encode for a transcriptional regulator involved in lysine biosynthesis</t>
  </si>
  <si>
    <t>group_30691</t>
  </si>
  <si>
    <t>amino acid metabolism</t>
  </si>
  <si>
    <t>WP_129693896.1</t>
  </si>
  <si>
    <t>putative protein found across Enterobacteria that shares homology with HAD-like SerB phosphatidylglycerol-phosphate phosphatases (cd02612, COG0560) and IB subfamily hydrolases (TIGR01490, pfam12710)</t>
  </si>
  <si>
    <t>According to homology could encode for a putative hydrolase that could be involvd in amino acid biosynthesis</t>
  </si>
  <si>
    <t>group_17010</t>
  </si>
  <si>
    <t>amino acid transport
(glutamate, glutamine, aspartate, asparagine)</t>
  </si>
  <si>
    <t>EEX0319021.1</t>
  </si>
  <si>
    <t>putative protein found across Enterobacteria that shares homology with BztA (cd13692)-like glutamate/glutamine/aspartate/asparagine transporter proteins, lysine-arginine-ornithine-binding periplasmic proteins (TIGR01096), bifunctional adhesin/ABC transporter aspartate/glutamate-binding proteins (PRK11917), and other bacterial periplasmic substrate-binding proteins (smart00062)</t>
  </si>
  <si>
    <t>According to homology could encode for part of a binding-protein-dependent transport system for glutamate, glutamine, aspartate and asparagine</t>
  </si>
  <si>
    <t>hutH</t>
  </si>
  <si>
    <t>amino acid metabolism
(histidine)</t>
  </si>
  <si>
    <t>"histidine catabolic process to glutamate and formamide"
"histidine catabolic process to glutamate and formate"</t>
  </si>
  <si>
    <t>Histidine ammonia-lyase</t>
  </si>
  <si>
    <t>WP_217220790.1</t>
  </si>
  <si>
    <t>putative protein found across Enterobacteria that exhibits homology to HutH (PRK09367, TIGR01225, COG2986)-like histidine ammonia-lyases and other aromatic acid/phenylalanine ammonia-lyases (pfam00221, cd00332)</t>
  </si>
  <si>
    <t>Histidine ammonia-lyase involved in histidine metabolism (degradation)</t>
  </si>
  <si>
    <t>hutU</t>
  </si>
  <si>
    <t>Urocanate hydratase</t>
  </si>
  <si>
    <t>EFJ97403.1</t>
  </si>
  <si>
    <t xml:space="preserve">putative protein found across Enterobacteria that exhibits homology to HutU (COG2987, PRK05414, TIGR01228, pfam17392)-like urocanate hydratases 
</t>
  </si>
  <si>
    <t>Urocanate hydratase involved in histidine metabolism (degradation)</t>
  </si>
  <si>
    <t>hutI</t>
  </si>
  <si>
    <t>"histidine catabolic process"
"histidine catabolic process to glutamate and formamide"
"histidine catabolic process to glutamate and formate"</t>
  </si>
  <si>
    <t>Imidazolonepropionase</t>
  </si>
  <si>
    <t>WP_001515701.1</t>
  </si>
  <si>
    <t>putative protein found across Enterobacteria that shares homology with HutI (COG1228, TIGR01224, cd01296)-like imidazolonepropionases involved in histidine degradation; also shares homology with TRZ/ATZ family proteins (PRK06687)</t>
  </si>
  <si>
    <t>Imidazolonepropionase that catalyzes the third step in the universal histidine degradation pathway</t>
  </si>
  <si>
    <r>
      <t>group_10236
(</t>
    </r>
    <r>
      <rPr>
        <b/>
        <i/>
        <sz val="11"/>
        <color theme="1"/>
        <rFont val="Arial"/>
        <family val="2"/>
      </rPr>
      <t>feaB</t>
    </r>
    <r>
      <rPr>
        <b/>
        <sz val="11"/>
        <color theme="1"/>
        <rFont val="Arial"/>
        <family val="2"/>
      </rPr>
      <t>)</t>
    </r>
  </si>
  <si>
    <t>amino acid metabolism
(L-phenylalanine)</t>
  </si>
  <si>
    <t>"4-nitrophenol catabolic process"
"L-phenylalanine catabolic process"
"NAD biosynthetic process"
"phenylethylamine catabolic process"</t>
  </si>
  <si>
    <t>Phenylacetaldehyde dehydrogenase</t>
  </si>
  <si>
    <t>WP_106708744.1</t>
  </si>
  <si>
    <t>putative dehydrogenase found across Enterobacteria that shares homology with NahF (cd07113) and AdhE (COG1012)-like aldehyde dehydrogenases (pfam00171, PLN02766, TIGR01804)</t>
  </si>
  <si>
    <t>Phenylacetaldehyde dehydrogenase involved in amino acid degradation pathways that acts almost equally well on phenylacetaldehyde, 4-hydroxyphenylacetaldehyde and 3,4-dihydroxyphenylacetaldehyde</t>
  </si>
  <si>
    <t>patB*</t>
  </si>
  <si>
    <t>amino acid metabolism
(cyssteine, methionine)
sulfur metabolism</t>
  </si>
  <si>
    <t>"methionine biosynthetic process"</t>
  </si>
  <si>
    <t>Cystathionine beta-lyase PatB</t>
  </si>
  <si>
    <t>WP_250696534.1</t>
  </si>
  <si>
    <t>putative protein found across Enterobacteria that shares homology with MalY (COG1168)-like bifunctional PLP-dependent enzymes, PatB (TIGR04350)-like C-S lyases, and aspartate aminotransferases (cd00609, PRK05764, pfam00155)</t>
  </si>
  <si>
    <t>Cystathionine beta-lyase that catalyzes the transformation of cystathionine to homocysteine; also exhibits cysteine desulfhydrase activity in vitro, producing sulfide from cysteine</t>
  </si>
  <si>
    <t>amino acid metabolism
resistance
(acid stress)
colonization</t>
  </si>
  <si>
    <r>
      <t>group_9687
(</t>
    </r>
    <r>
      <rPr>
        <b/>
        <i/>
        <sz val="11"/>
        <color theme="1"/>
        <rFont val="Arial"/>
        <family val="2"/>
      </rPr>
      <t>ansA</t>
    </r>
    <r>
      <rPr>
        <b/>
        <sz val="11"/>
        <color theme="1"/>
        <rFont val="Arial"/>
        <family val="2"/>
      </rPr>
      <t>)</t>
    </r>
  </si>
  <si>
    <t>amino acid metabolism
(asparagine)</t>
  </si>
  <si>
    <t>virulence
(compromising the host immune response)</t>
  </si>
  <si>
    <t>"asparagine catabolic process"</t>
  </si>
  <si>
    <t>L-asparaginase 1</t>
  </si>
  <si>
    <t>WP_050007654.1</t>
  </si>
  <si>
    <t>putative protein found across Enterobacteria that shares homology with AnsA (PRK09461, COG0252)-like L-asparaginases (TIGR00519, cd08963, smart00870, pfam00710)</t>
  </si>
  <si>
    <t>Cytosolic asparaginase that has a dual function in both nitrogen assimilation and in protection against acid stress during infection, particularly for survival within macrophages via phagosome acidification arrest, through asparagine hydrolysis and NH4+ release; may also play a role in inducing stress to primary immune cells and compromising the host immune response</t>
  </si>
  <si>
    <t>Lipid Metabolism and Transport</t>
  </si>
  <si>
    <t>nlhH</t>
  </si>
  <si>
    <t>lipid metabolism
(TAGs, vinyl esters)</t>
  </si>
  <si>
    <t>"catabolic process"</t>
  </si>
  <si>
    <t>Carboxylesterase NlhH</t>
  </si>
  <si>
    <t>WP_097234285.1</t>
  </si>
  <si>
    <t>putative protein found across Gammaproteobacteria that contains a conserved alpha-beta hydrolase fold domain (pfam07859) that shares homology with Aes (COG0657)-like acetyl esterases (PRK10162)</t>
  </si>
  <si>
    <t>Carboxylesterase that hydrolyzes various short-chain esters, such as triacylglycerols and vinyl esters</t>
  </si>
  <si>
    <t>clsA_2</t>
  </si>
  <si>
    <t>lipid metabolism
(phospholipids, cardiolipin)</t>
  </si>
  <si>
    <t>"cardiolipin biosynthetic process"
"antiviral defense"</t>
  </si>
  <si>
    <t>Major cardiolipin synthase ClsA</t>
  </si>
  <si>
    <t>WP_024198323.1</t>
  </si>
  <si>
    <t>putative cardiolipin synthase found across Bacteria that contains a conserved PLD domain (cd09163, cd09157, pfam13091) and shares homology with Cls (TIGR04265, PRK01642) cardiolipin synthases and DrmC (NF038319)-like DISARM system phospholipases</t>
  </si>
  <si>
    <t>Major cardiolipin synthase that is involved in cardiolipin biosynthesis</t>
  </si>
  <si>
    <t>fabG_3*</t>
  </si>
  <si>
    <t>lipids metabolism
(fatty acids)</t>
  </si>
  <si>
    <t>vitamin metabolism
(biotin)</t>
  </si>
  <si>
    <t>"biotin biosynthetic process"
"fatty acid biosynthetic process"
"fatty acid elongation"
"lipid biosynthetic process"</t>
  </si>
  <si>
    <t>3-oxoacyl-[acyl-carrier-protein] reductase FabG</t>
  </si>
  <si>
    <t>WP_033554005.1</t>
  </si>
  <si>
    <t xml:space="preserve">putative protein found across purple photosynthetic bacteria that shares homology with 
TmpR (NF012208) and TniO (NF038213)-like SDR family oxidoreductases cd05233), NF040490, NF040491), enoyl-(acyl carrier protein) reductases (pfam13561), gluconate 5-dehydrogenases (PRK08213), FabG (COG1028)-like NAD(P)-dependent dehydrogenases, 3-oxoacyl-(acyl-carrier-protein) reductases (TIGR01830), and BacC (NF033173)-like dihydroanticapsin 7-dehydrogenases, </t>
  </si>
  <si>
    <t>3-oxoacyl-[acyl-carrier-protein] reductase that catalyzes the NADPH-dependent reduction of beta-ketoacyl-ACP substrates to beta-hydroxyacyl-ACP products, the first reductive step in the elongation cycle of fatty acid biosynthesis</t>
  </si>
  <si>
    <t>lipid metabolism
resistance
(radiation)</t>
  </si>
  <si>
    <t>group_18339</t>
  </si>
  <si>
    <t>cell wall homeostasis
(membrane lipid asymmetry)
lipid transport
(phospholipids)</t>
  </si>
  <si>
    <t>WP_001325018.1</t>
  </si>
  <si>
    <t>putative permease (TIGR00056) found across Bacteria with specific homology to the MlaE (COG0767, pfam02405, NF033619) family of lipid transporters (PLN03100) that maintain outer membrane lipid asymmetry</t>
  </si>
  <si>
    <t>According to homology could encode for a putative ABC-type permease that maintains lipid asymmetry in the outer membrane</t>
  </si>
  <si>
    <t>group_18341</t>
  </si>
  <si>
    <t>WP_145512589.1</t>
  </si>
  <si>
    <t>putative periplasmic component of an ABC-type transporter found across Bacteria with specific homology to the MlaD (COG1463) periplasmic protein associated with the maintenance of outer membrane lipid asymmetry</t>
  </si>
  <si>
    <t>According to homology could encode for a putative periplasmic component of a putative ABC-type transporter that maintains lipid asymmetry in the outer membrane</t>
  </si>
  <si>
    <t>group_35384</t>
  </si>
  <si>
    <t>lipid metabolism</t>
  </si>
  <si>
    <t>WP_227689327.1</t>
  </si>
  <si>
    <t>putative protein found across Proteobacteria
that shares homology with enoyl reductases (cd08249, smart00829) and NADPH:quinone oxidoreductases (COG0604, TIGR02824, PRK10754)</t>
  </si>
  <si>
    <t>According to homology could encode for a putative enoyl reductase involved in lipid biosynthesis or an NADPH:quinone oxidoreductase</t>
  </si>
  <si>
    <t>Nucleotide, Nucleic Acid, and Nucleobase Metabolism and Transport</t>
  </si>
  <si>
    <t>yfkN</t>
  </si>
  <si>
    <t>nucleotide metabolism</t>
  </si>
  <si>
    <t>"nucleotide catabolic process"</t>
  </si>
  <si>
    <t>Trifunctional nucleotide phosphoesterase protein YfkN</t>
  </si>
  <si>
    <t>WP_136788094.1</t>
  </si>
  <si>
    <t>putative protein found across Enterobacteria that shares homology with UshA (COG0737, cd00845)-like trifunctional nucleotide phopshoesterase proteins (PRK09419), SoxB (TIGR04486)-like thiosulfohydrolases, and Nt5e (NF040549)-like cell surface ecto-5'-nucleotidases  (pfam02872)</t>
  </si>
  <si>
    <t>Trifunctional nucleotide phosphoesterase protein that catalyzes the release of inorganic phosphate from 2',3'-cyclic nucleotides through consecutive 2',3'-phosphodiesterase and 3'- (or 2' or 5') nucleotidase activities; probably plays a role in the cellular reprocessing of nucleotides present in the medium, under conditions of phosphate shortage</t>
  </si>
  <si>
    <t>group_8979</t>
  </si>
  <si>
    <t>nucleoside transport
(deoxynucleosides)</t>
  </si>
  <si>
    <t>"ion transport"
"nucleoside transport"
"viral entry into host cell"</t>
  </si>
  <si>
    <t>WP_053891654.1</t>
  </si>
  <si>
    <t>putative protein (PRK11528) found across Enterobacteria that shares homology with Tsx (pfam03502)-like nucleoside-specific channel-forming proteins</t>
  </si>
  <si>
    <t>According to homology may encode for a putative protein that functions as substrate-specific channel for nucleosides and deoxynucleosides</t>
  </si>
  <si>
    <t>mkl</t>
  </si>
  <si>
    <t>nucleotide transport
(ribonucleotides)</t>
  </si>
  <si>
    <t>"cholesterol import"</t>
  </si>
  <si>
    <t>putative ribonucleotide transport ATP-binding protein mkl</t>
  </si>
  <si>
    <t>WP_001325019.1</t>
  </si>
  <si>
    <t>putative ATP-binding protein component of an ABC-type transporter (pfam00005) found across Bacteria with specific homology to the MlaF ATPase (COG1127) associated with the maintenance of outer membrane lipid asymmetry; also shares homology with MetN (PRK11153, TIGR02314) ATPases associated with the transport of D-methionine, RbbA (NF033858) ribosome-associated transporters, and efflux transporters associated with darobactin (NF038007) and oxytetracycline (NF000106) efflux</t>
  </si>
  <si>
    <t>Putative ribonucleotide transport ATP-binding protein that could be involved in the transport of ribonucleotides</t>
  </si>
  <si>
    <t>group_2011</t>
  </si>
  <si>
    <t>nucleic acid metabolism
(thymidylate)</t>
  </si>
  <si>
    <t>EHH5063191.1</t>
  </si>
  <si>
    <t>putative protein found across Enterobacteria that shares homology with YfbR (COG1896)-like nucleotidases</t>
  </si>
  <si>
    <t>According to homology could encode for a putative nucleotidase involved in the deoxycytidine triphosphate (dCTP) pathway for the de novo synthesis of thymidylate</t>
  </si>
  <si>
    <t>group_18139</t>
  </si>
  <si>
    <t>nucleotide metabolism
(pyrimidine deoxyribonucleotides)</t>
  </si>
  <si>
    <t>WP_000008356.1</t>
  </si>
  <si>
    <t>putative hydrolase found across Enterobacteria that shares homology with YfbR (COG1896)-like hydrolases involved with nucleotide transport and metabolism</t>
  </si>
  <si>
    <t>According to homology could encode for a nucleotide hydrolase that is involved nucleotide metabolism, particularly in the salvage and biosynthesis of pyrimidine deoxyribonucleotides</t>
  </si>
  <si>
    <r>
      <t>group_4087*
(</t>
    </r>
    <r>
      <rPr>
        <b/>
        <i/>
        <sz val="11"/>
        <color theme="1"/>
        <rFont val="Arial"/>
        <family val="2"/>
      </rPr>
      <t>allB</t>
    </r>
    <r>
      <rPr>
        <b/>
        <sz val="11"/>
        <color theme="1"/>
        <rFont val="Arial"/>
        <family val="2"/>
      </rPr>
      <t>)</t>
    </r>
  </si>
  <si>
    <t>nucleobase metabolism
nitrogen metabolism
(allantoin</t>
  </si>
  <si>
    <t>"allantoin assimilation pathway"
"purine nucleobase catabolic process"</t>
  </si>
  <si>
    <t>Allantoinase</t>
  </si>
  <si>
    <t>WP_112921254.1</t>
  </si>
  <si>
    <t>putative protein found across Gammaproteobacteria that shares homology with AllB (PRK08044, COG0044)-like allantoinases (TIGR03178, cd01315)</t>
  </si>
  <si>
    <t>Allantoinase that catalyzes the conversion of allantoin to allantoic acid by hydrolytic cleavage of the five-member hydantoin ring</t>
  </si>
  <si>
    <t>xapA</t>
  </si>
  <si>
    <t>nucleobase metabolism
(deoxyguanosine, deoxyinosine)</t>
  </si>
  <si>
    <t>"(deoxy)guanosine catabolic process"
"(deoxy)inosine catabolic process"
"nucleobase-containing small molecule interconversion"
"nucleobase-containing small molecule metabolic process"
"protein hexamerization"
"purine nucleoside catabolic process"
"xanthosine catabolic process"</t>
  </si>
  <si>
    <t>Purine nucleoside phosphorylase 2</t>
  </si>
  <si>
    <t>WP_053295416.1</t>
  </si>
  <si>
    <t>putative protein found across Enterobacteria that shares homology with XapA (TIGR01699, COG0005)-like purine nucleoside phoshorylases (PRK08202, cd09009, pfam01048)</t>
  </si>
  <si>
    <t>Purine nucleoside phosphorylase that catalyzes the phosphorolytic breakdown of the N-glycosidic bond in the beta-(deoxy)ribonucleoside molecules, with the formation of the corresponding free purine bases and pentose-1-phosphate</t>
  </si>
  <si>
    <t>ybbY</t>
  </si>
  <si>
    <t>nucleobase transport
(xanthine)</t>
  </si>
  <si>
    <t>"xanthine transport"</t>
  </si>
  <si>
    <t>Putative purine permease YbbY</t>
  </si>
  <si>
    <t>WP_196235519.1</t>
  </si>
  <si>
    <t>putative transporter protein (pfam00860) found across Enterobacteria that shares homology with uracil/xanthine transporters (PRK11412, NF037981, COG2233, TIGR00801)</t>
  </si>
  <si>
    <t>Putative purine permease that may be involved in the transport of xanthine</t>
  </si>
  <si>
    <t>Co-factor and Co-enzyme (incl. Vitamins) Metabolism and Transport</t>
  </si>
  <si>
    <t>ecdB*</t>
  </si>
  <si>
    <t>ecfA1_1</t>
  </si>
  <si>
    <t>vitamin transport
(riboflavin)</t>
  </si>
  <si>
    <t>"riboflavin transport"</t>
  </si>
  <si>
    <t>Energy-coupling factor transporter ATP-binding protein EcfA1</t>
  </si>
  <si>
    <t>WP_069924917.1</t>
  </si>
  <si>
    <t>putative transporter protein (pfam00005) found across Enterobacteria that shares homology with CbiO (cd03225, PRK13644) and EcfA2 (COG1122)-like ABC transporter energy-coupling factor proteins (TIGR04520), DarD (NF038007)-like darobactin export proteins, and RbbA (NF033858)-like ribosome-associated transporter proteins</t>
  </si>
  <si>
    <t>ATP-binding component of a common energy-coupling factor ABC-transporter complex that transports some unknown substrate (possibly riboflavin)</t>
  </si>
  <si>
    <t>ecfA1_2</t>
  </si>
  <si>
    <t>WP_105459254.1</t>
  </si>
  <si>
    <t>putative transporter protein (pfam00005) found across Enterobacteria that shares homology with CbiO (cd03225, PRK13635) and EcfA2 (COG1122)-like ABC transporter energy-coupling factor proteins, FtsE (TIGR02673)-like cell-division proteins, DarD (NF038007)-like darobactin export proteins, and RbbA (NF033858)-like ribosome-associated transporter proteins</t>
  </si>
  <si>
    <t>group_6563</t>
  </si>
  <si>
    <t>WP_241161474.1</t>
  </si>
  <si>
    <t>putative protein found across Enterobacteria that shares homology with EcfT (cd16914, COG0619)-like transporter energy-coupling factor proteins</t>
  </si>
  <si>
    <t>Transmembrane component of an energy-coupling factor ABC-transporter complex that may be involved in riboflavin transport</t>
  </si>
  <si>
    <t>group_6782</t>
  </si>
  <si>
    <t>vitamin transport
(thiamine)</t>
  </si>
  <si>
    <t>WP_171937209.1</t>
  </si>
  <si>
    <t>putative protein found across Enterobacteria that shares homology with ThiP (PRK09433, TIGR01253)-like permease proteins and FbpB (COG1178)-like iron transport proteins (cd06261)</t>
  </si>
  <si>
    <t>According to homology could encode for a putative permease protein involved in thiamine transport</t>
  </si>
  <si>
    <t>btuD_4</t>
  </si>
  <si>
    <t>vitamin transport
(cobalamin)</t>
  </si>
  <si>
    <t>"cobalamin transport"</t>
  </si>
  <si>
    <t>Vitamin B12 import ATP-binding protein BtuD</t>
  </si>
  <si>
    <t>WP_087899856.1</t>
  </si>
  <si>
    <t>putative transport protein (pfam00005) found across Enterobacteria that contains a conserved AAA domain (smart00382) that shares homology with MdlB (COG1132)-like multidrug transport proteins, MsbA (TIGR02204, cd03251, PRK11176)-like lipid A transport proteins, DarD (NF038007)-like darobactin export proteins, and RbbA (NF033858)-like ribosome-associated transporter proteins</t>
  </si>
  <si>
    <t>ATP-binding component of an ABC transporter complex  involved in vitamin B12 import that is responsible for energy coupling to the transport system</t>
  </si>
  <si>
    <t>nadC_2</t>
  </si>
  <si>
    <t>cofactor metabolism
(molybdenum cofactors, NAD)</t>
  </si>
  <si>
    <t>"'de novo' NAD biosynthetic process from aspartate"
"NAD biosynthetic process"
"quinolinate catabolic process"</t>
  </si>
  <si>
    <t>Nicotinate-nucleotide pyrophosphorylase [carboxylating]</t>
  </si>
  <si>
    <t>WP_262228234.1</t>
  </si>
  <si>
    <t>putative protein found across Enterobacteria that shares hoology with ModD (PRK06096, TIGR01334, cd01573)-like molybdenum transport proteins, NadC (COG0157)-like nicotinate-nucleotide pyrophosphorylases, and quinolinate phosphoribosyl transferases (pfam01729)</t>
  </si>
  <si>
    <t>Nicotinate-nucleotide pyrophosphorylase involved in the catabolism of quinolinic acid; alternatively, could be involved in the transport and metabolism of molybdenum cofactors</t>
  </si>
  <si>
    <t>group_3505</t>
  </si>
  <si>
    <t>cofactor metabolism
(NAD)</t>
  </si>
  <si>
    <t>VCY34545.1</t>
  </si>
  <si>
    <t>putative protein found across Enterobacteria that shares homology with NadB (TIGR00551, COG0029)-like L-aspartate oxidases (PRK07395) and SdhA (PRK06263, TIGR01812, COG1053)-like succinate dehydrogenases</t>
  </si>
  <si>
    <t>According to homology could encode for a putative protein that catalyzes the oxidation of L-aspartate to iminoaspartate, the first step in the de novo biosynthesis of NAD+</t>
  </si>
  <si>
    <t>group_11073</t>
  </si>
  <si>
    <t>vitamin metabolism
(thiamine)
cofactor metabolism
(molybdopterin)</t>
  </si>
  <si>
    <t xml:space="preserve">WP_127448517.1	</t>
  </si>
  <si>
    <t>putative protein found across Enterobacteria that contains conserved domains belonging to the ThiF (COG0476, pfam00899, TIGR02354) and MoeZ (PRK07878) superfamilies, which encode for thiamine and molybdopterin biosynthesis proteins respectively, and a conserved domain belonging to the E1_enzyme_family (cd01483), which are associated with activating enzymes of ubiquitin-like proteins</t>
  </si>
  <si>
    <t>According to homology could encode for a putative protein involved in the biosynthesis of thiamine or molybdopterin as essential cofactors via modification of sulfur-carrying proteins</t>
  </si>
  <si>
    <t>putative protein found across Enterobacteria that shares homology with CobU (PRK05800, COG2087, pfam02283, cd00544)-like 	
adenosylcobinamide kinase/adenosylcobinamide-phosphate guanylyltransferases</t>
  </si>
  <si>
    <t>yvqK</t>
  </si>
  <si>
    <t>"cobalamin biosynthetic process"
"porphyrin-containing compound biosynthetic process"</t>
  </si>
  <si>
    <t>Corrinoid adenosyltransferase</t>
  </si>
  <si>
    <t>WP_109862756.1</t>
  </si>
  <si>
    <t>putative transferase found across Enterobacteria that shares homology with PduO (COG2096, TIGR00636)-like cobalamin adenosyltransferases (pfam01923)</t>
  </si>
  <si>
    <t>Corrinoid adenosyltransferase involved in cobalamin biosynthesis</t>
  </si>
  <si>
    <t>Essential Micronutrient Metabolism and Transport</t>
  </si>
  <si>
    <t>assT</t>
  </si>
  <si>
    <t>sulfur metabolism
(arylsulfates)</t>
  </si>
  <si>
    <t>Arylsulfate sulfotransferase AssT</t>
  </si>
  <si>
    <t>WP_261630204.1</t>
  </si>
  <si>
    <t>putative protein found across Enterobacteria that shares homology with arylsulfotransferases (pfam05935, pfam17425)</t>
  </si>
  <si>
    <t>Arylsulfate sulfotransferase that catalyzes the transfer of sulfuryl groups between phenolic compounds; not found in commensal strains</t>
  </si>
  <si>
    <t>ssuB_2</t>
  </si>
  <si>
    <t>sulfur transport
(sulfonates)</t>
  </si>
  <si>
    <t>"cellular response to sulfur starvation"</t>
  </si>
  <si>
    <t>Aliphatic sulfonates import ATP-binding protein SsuB</t>
  </si>
  <si>
    <t>EFJ97401.1</t>
  </si>
  <si>
    <t>putative ABC transport ATP binding protein (pfam00005) found across Enterobacteria that exhibits homology to TauB (COG1116, PRK11248)-like, SsuB (cd03293)-like and NtrCD (TIGR01184)-like subunits of transporters involved in the transport of nitrates/sulfonates/bicarbonates/taurine; also exhibits homology with the ATP binding subuinit of antibiotic efflux transporters (NF038007, NF000106) and RbbA (NF033858)-like ribosome-associated ATPases</t>
  </si>
  <si>
    <t>ATPase component of a putative ABC-type transport system that could be involved in the transport of sulfonate compounds</t>
  </si>
  <si>
    <t>ssuC_3</t>
  </si>
  <si>
    <t>sulfur transport
(alkanesulfonates)</t>
  </si>
  <si>
    <t>"alkanesulfonate transport"
"cellular response to sulfur starvation"
"sulfur compound metabolic process"</t>
  </si>
  <si>
    <t>Putative aliphatic sulfonates transport permease protein SsuC</t>
  </si>
  <si>
    <t>WP_104457630.1</t>
  </si>
  <si>
    <t>putative ABC transport permease protein found across Gammaproteobacteria that contains conserved domains belonging to the inner/transmembrane subunit (pfam00528, cd06261) of PBP-dependent ABC-type transporters that shares homology with TauC (COG0600, PRK10160)-like and NtrB (TIGR01183)-like permeases</t>
  </si>
  <si>
    <t>Permease component of a putative ABC-type transport system that could be involved in the transport of sulfonate compounds</t>
  </si>
  <si>
    <t>tsaR_1</t>
  </si>
  <si>
    <t>sulfur metabolism
(p-toluenesulfonate)</t>
  </si>
  <si>
    <t>HTH-type transcriptional regulator TsaR</t>
  </si>
  <si>
    <t>WP_113864437.1</t>
  </si>
  <si>
    <t>putative protein found across Enterobacteria that shares homology with LysR (PRK09791, COG0583, pfam03466), TdcA (cd08418), and PcaQ (TIGR02424)-like transcriptional regulators</t>
  </si>
  <si>
    <t>HTH-type transcriptional regulator that regulates the  expression of the genes involved in p-toluenesulfonate degradation</t>
  </si>
  <si>
    <t>group_7461*</t>
  </si>
  <si>
    <t>sulfur transport
selenium transport</t>
  </si>
  <si>
    <t>WP_103743116.1</t>
  </si>
  <si>
    <t>putative protein found across Enterobacteria that shares homology with YedE (NF033796, COG2391, TIGR04112, NF033796)-like selenium metabolism proteins, sulfur transport proteins (pfam04143), and other inner membrane proteins (PRK11099)</t>
  </si>
  <si>
    <t>According to homology could encode for a putative membrane protein that could play a role in selenium or sulfur transport</t>
  </si>
  <si>
    <t>group_21241</t>
  </si>
  <si>
    <t>WP_000069054.1</t>
  </si>
  <si>
    <t>putative ABC transport substrate binding protein found across Enterobacteria that exhibits homology to SsuA (cd13563, PRK11553)-like sulfonate binding proteins, TauA (COG0715)-like nitrate/sulfonate/bicarbonate binding proteins and urea transport binding proteins (TIGR03427); also contains a conserved NMT1-like family domain (pfam13379)</t>
  </si>
  <si>
    <t>According to homology could encode for the binding protein component of a putative ABC-type transport system that could be involved in the transport of sulfonate compounds</t>
  </si>
  <si>
    <t>group_23891</t>
  </si>
  <si>
    <t>nitrogen metabolism
(amides)</t>
  </si>
  <si>
    <t>WP_080876717.1</t>
  </si>
  <si>
    <t>putative protein found across Enterobacteria that shares homology with FmdA (COG2421, pfam03069)-like acetamidases and formamidases</t>
  </si>
  <si>
    <t>According to homology could encode for a putative enzyme that can hydrolyze acetamide or formamide to produce ammonia, which can be used as an alternative source of nitrogen</t>
  </si>
  <si>
    <t>ttrA</t>
  </si>
  <si>
    <t>sulfur metablism
(thiosulfates)</t>
  </si>
  <si>
    <t>"cellular respiration"</t>
  </si>
  <si>
    <t>Tetrathionate reductase subunit A</t>
  </si>
  <si>
    <t>WP_057688716.1</t>
  </si>
  <si>
    <t>putative reductase found across Enterobacteria that shares homology with TtrA (PRK14991, cd02758) tetrathionate reductase proteins, BisC (COG0243)-like anaerobic selenocysteine-containing dehydrogenases, and proteins forming the molybdopterin subunit of DMSO reductase family type II enzymes (TIGR03479)</t>
  </si>
  <si>
    <t>Catalytic subunit that forms part of a membrane-bound tetrathionate reductase that catalyzes the reduction of tetrathionate to thiosulfate, which appears to confer a growth advantage within the gut lumen during infection</t>
  </si>
  <si>
    <r>
      <t>group_379
(</t>
    </r>
    <r>
      <rPr>
        <b/>
        <i/>
        <sz val="11"/>
        <color theme="1"/>
        <rFont val="Arial"/>
        <family val="2"/>
      </rPr>
      <t>tauD</t>
    </r>
    <r>
      <rPr>
        <b/>
        <sz val="11"/>
        <color theme="1"/>
        <rFont val="Arial"/>
        <family val="2"/>
      </rPr>
      <t>)</t>
    </r>
  </si>
  <si>
    <t>sulfur metabolism
(taurine)</t>
  </si>
  <si>
    <t>"sulfur compound metabolic process"
"taurine catabolic process"
"alkanesulfonate transport"
"cellular response to sulfur starvation"</t>
  </si>
  <si>
    <t>Alpha-ketoglutarate-dependent taurine dioxygenase</t>
  </si>
  <si>
    <t>WP_033544906.1</t>
  </si>
  <si>
    <t>putative protein found across Gammaproteobacteria that shares homology with components of periplasmic-binding-protein type transporters (cd06261, pfam00528), including TauC (PRK10160, COG0600) and NtrB (TIGR01183)-like transporters</t>
  </si>
  <si>
    <t>Alpha-ketoglutarate-dependent taurine dioxygenase involved in the utilization of taurine as an alternative sulfur source</t>
  </si>
  <si>
    <t>Other Organics Metabolism and Transport</t>
  </si>
  <si>
    <t>group_10363</t>
  </si>
  <si>
    <t>organic acid salt metabolism
(tricarboxylates)</t>
  </si>
  <si>
    <t>OSK58821.1</t>
  </si>
  <si>
    <t>putative protein found across Enterobacteria that shares homology with TctC (COG3181, pfam03401)-like tripartite tricarboxylate transporters and Bug (cd07012)-like periplasmic solute-binding proteins</t>
  </si>
  <si>
    <t>According to homology could encode for a putative tripartite-type transporter involved with transporting tricarboxylates</t>
  </si>
  <si>
    <t>group_8992</t>
  </si>
  <si>
    <t>organic alcohol metabolism
(galactitol)</t>
  </si>
  <si>
    <t>"galactitol metabolic process"
"phosphorylation"</t>
  </si>
  <si>
    <t>WP_001296457.1</t>
  </si>
  <si>
    <t>putative kinase found across Enterobacteria that shares homology with KdgK (cd01166), RbsK (COG0524), and PfkB (pfam00294)-like sugar kinases (TIGR04382, PLN02323)</t>
  </si>
  <si>
    <t>Tagatose kinase involved in galactitol and D-altritol catabolis, through catalyzing the phosphorylation of D-tagatose to D-tagatose 6-phosphate</t>
  </si>
  <si>
    <t>gutB</t>
  </si>
  <si>
    <t>organic alcohol metabolism
(sorbitol)</t>
  </si>
  <si>
    <t>Sorbitol dehydrogenase</t>
  </si>
  <si>
    <t>WP_170993651.1</t>
  </si>
  <si>
    <t xml:space="preserve">putative dehydrogenase (PLN02827, pfam08240) found across Enterobacteria that shares homology with Tdh (cd08239, COG1063, TIGR00692)-like threonine dehydrogenases </t>
  </si>
  <si>
    <t>Sorbitol dehydrogenase that catalyzes the NAD+-dependent oxidation of various sugar alcohols, including D-sorbitol (D-glucitol), xylitol and L-iditol – leading to the C2-oxidized products D-fructose, D-xylulose and L-sorbose, respectively</t>
  </si>
  <si>
    <t>xynR</t>
  </si>
  <si>
    <t>organic acid salt metabolism
(xylonate)</t>
  </si>
  <si>
    <t>"negative regulation of DNA-templated transcription"
"single-species biofilm formation"</t>
  </si>
  <si>
    <t>HTH-type transcriptional regulator XynR</t>
  </si>
  <si>
    <t>ABE09834.1</t>
  </si>
  <si>
    <t>putative transcriptional regulator found across Enterobacteria that shares homology with IclR (COG1414, pfam01614, smart00346), KdgR (PRK15090), and PcaR (TIGR02431)-like transcriptional regulators</t>
  </si>
  <si>
    <t>HTH-type transcriptional regulator involved in the regulation of xylonate catabolism</t>
  </si>
  <si>
    <t>yjmD</t>
  </si>
  <si>
    <t>organic acid salt metabolism
(galacturonate)</t>
  </si>
  <si>
    <t>"formaldehyde catabolic process"</t>
  </si>
  <si>
    <t>putative zinc-type alcohol dehydrogenase-like protein YjmD</t>
  </si>
  <si>
    <t>WP_000357962.1</t>
  </si>
  <si>
    <t>putative alcohol dehydrogenase (cd08261, pfam08240) found across Enterobacteria that shares homology with Tdh (COG1063, TIGR00692)-like threonine dehydrogenases and L-idonate 5-dehydrogenases (PLN02702)</t>
  </si>
  <si>
    <r>
      <t xml:space="preserve">Putative zinc-type alcohol dehydrogenase-like protein that is a member of the </t>
    </r>
    <r>
      <rPr>
        <i/>
        <sz val="11"/>
        <color theme="1"/>
        <rFont val="Arial"/>
        <family val="2"/>
      </rPr>
      <t>exu</t>
    </r>
    <r>
      <rPr>
        <sz val="11"/>
        <color theme="1"/>
        <rFont val="Arial"/>
        <family val="2"/>
      </rPr>
      <t xml:space="preserve"> locus required for galacturonate utilization</t>
    </r>
  </si>
  <si>
    <t>ytbE</t>
  </si>
  <si>
    <t>substrate metabolism</t>
  </si>
  <si>
    <t>putative oxidoreductase YtbE</t>
  </si>
  <si>
    <t>WP_162721668.1</t>
  </si>
  <si>
    <t>putative oxidoreductase found across Enterobacteria that shares homology with AKR family (cd19133) aldo/keto reductases (COG0656, pfam00248) and dkgA (PRK11565)-like 2,5-didehydrogluconate reductases</t>
  </si>
  <si>
    <t>Putative oxidoreductase that may catalyze the reduction of aldehyde or ketone groups on various substrates</t>
  </si>
  <si>
    <t>mhpC_2</t>
  </si>
  <si>
    <t>organic acid salt metabolism
(3-phenylpropanoate)</t>
  </si>
  <si>
    <t>"3-(3-hydroxy)phenylpropionate catabolic process"
"3-phenylpropionate catabolic process"
"aromatic compound catabolic process"</t>
  </si>
  <si>
    <t>2-hydroxy-6-oxononadienedioate/2-hydroxy-6-oxononatrienedioate hydrolase</t>
  </si>
  <si>
    <t>VEC55765.1</t>
  </si>
  <si>
    <t>putative hydrolase (pfam00561) found across Enterobacteria that shares homology with MhpC (COG0596)-like 2-hydroxy-6-oxo-6-phenylhexa-2,4-dienoate hydrolase proteins (TIGR03343), and acetoin dehydrogenase E2 subunit dihydrolipoyllysine-residue acetyltransferase proteins (PRK14875)</t>
  </si>
  <si>
    <t>2-hydroxy-6-oxononadienedioate/2-hydroxy-6-oxononatrienedioate hydrolase involved in the meta-cleavage pathway for the degradation of 3-phenylpropanoate</t>
  </si>
  <si>
    <t>mhpD_2</t>
  </si>
  <si>
    <t>"3-phenylpropionate catabolic process"
"aromatic compound catabolic process"</t>
  </si>
  <si>
    <t>2-keto-4-pentenoate hydratase</t>
  </si>
  <si>
    <t>WP_001519928.1</t>
  </si>
  <si>
    <t>putative hydratase found across Enterobacteria that shares homology with MhpD (PRK11342, COG3971)-like 2-keto-4-pentenoate hydratase proteins, DmpE (TIGR03220)-like 2-oxopent-4-enoate hydratase proteins, and FAA hydrolase (pfam01557) proteins</t>
  </si>
  <si>
    <t>2-keto-4-pentenoate hydratase involved in the meta-cleavage pathway for the degradation of 3-phenylpropanoate</t>
  </si>
  <si>
    <t>mhpB_2</t>
  </si>
  <si>
    <t>"3-phenylpropionate catabolic process"
"phenylpropanoid catabolic process"</t>
  </si>
  <si>
    <t>2,3-dihydroxyphenylpropionate/2,3-dihydroxicinnamic acid 1,2-dioxygenase</t>
  </si>
  <si>
    <t>WP_001568600.1</t>
  </si>
  <si>
    <t>putative dioxygenase found across Enterobacteria that shares homology with MhpB (PRK13370, cd07365) and LigB (pfam02900)-like ring-cleavage dioxygenases</t>
  </si>
  <si>
    <t>2,3-dihydroxyphenylpropionate/2,3-dihydroxicinnamic acid 1,2-dioxygenase involved in the meta-cleavage pathway for the degradation of 3-phenylpropanoate</t>
  </si>
  <si>
    <t>mhpE_2</t>
  </si>
  <si>
    <t>mhpF_2</t>
  </si>
  <si>
    <t>organic acid salt metabolism
(3-phenylpropionate)</t>
  </si>
  <si>
    <t>"3-phenylpropionate catabolic process"</t>
  </si>
  <si>
    <t>Acetaldehyde dehydrogenase</t>
  </si>
  <si>
    <t>WP_044864536.1</t>
  </si>
  <si>
    <t>putative dehydrogenase found across Enterobacteria that shares homology with MhpF (COG4569)-like acetaldehyde dehydrogenases (PRK08300, TIGR03215, pfam09290)</t>
  </si>
  <si>
    <t>Acetaldehyde dehydrogenase involved in the meta-cleavage pathway for the degradation of 3-phenylpropanoate; also serves as a chaperone for the proper folding of MhpE</t>
  </si>
  <si>
    <t>mhpT_2</t>
  </si>
  <si>
    <t>organic acid salt transport
(3-(3-hydroxy-phenyl)propionate)</t>
  </si>
  <si>
    <t>3-(3-hydroxy-phenyl)propionate transporter</t>
  </si>
  <si>
    <t>WP_179143877.1</t>
  </si>
  <si>
    <t>putative transporter found across Enterobacteria that shares homology with MhpT (PRK11551), PcaK (cd17365), ProP (COG0477), LmrA (NF000031), and benzoate (TIGR00895) transporters (pfam07690)</t>
  </si>
  <si>
    <t>3-(3-hydroxy-phenyl)propionate transporter that mediates the uptake of the substrate across the cytoplasmic membrane, which is driven by the proton motive force</t>
  </si>
  <si>
    <t>uxaA_2</t>
  </si>
  <si>
    <t>organic acid salt metabolism
(hexuronate)</t>
  </si>
  <si>
    <t>"D-galacturonate catabolic process"</t>
  </si>
  <si>
    <t>Altronate dehydratase</t>
  </si>
  <si>
    <t>WP_171459947.1</t>
  </si>
  <si>
    <t>putative dehydratase found across Enterobacteria that shares homology with UxaA (COG2721)-like altronate and D-galactarate dehydratases (pfam04295, TIGR03248)</t>
  </si>
  <si>
    <t>Altronate dehydratase involved in the hexuronate degradation pathway</t>
  </si>
  <si>
    <t>dld_2</t>
  </si>
  <si>
    <t>organic acid salt metabolism
(D-lactate)
respiration
(electron transport)</t>
  </si>
  <si>
    <t>"aerobic respiration"
"anaerobic respiration"
"lactate oxidation"
"respiratory electron transport chain"
"transmembrane transport"</t>
  </si>
  <si>
    <t>Quinone-dependent D-lactate dehydrogenase</t>
  </si>
  <si>
    <t>WP_072218303.1</t>
  </si>
  <si>
    <t>putative protein found across Enterobacteria that shares homology with D-lactate dehydrogenases (PRK11183, pfam09330) and GlcD (COG0277)-like FAD/FMN-containing dehydrogenases</t>
  </si>
  <si>
    <t>Quinone-dependent D-lactate dehydrogenase that catalyzes the oxidation of D-lactate to pyruvate</t>
  </si>
  <si>
    <t>dhaL_1</t>
  </si>
  <si>
    <t>"carbohydrate phosphorylation"
"glycerol catabolic process"
"pyruvate metabolic process"</t>
  </si>
  <si>
    <t>PEP-dependent dihydroxyacetone kinase, ADP-binding subunit DhaL</t>
  </si>
  <si>
    <t>WP_159218685.1</t>
  </si>
  <si>
    <t>putative kinase subunit found across Enterobacteria that shares homology with DhaL (TIGR02365, PRK10005, pfam02734)-like subunits of hydroxyacetone kinases (COG2376)</t>
  </si>
  <si>
    <t>ADP-binding component of the dihydroxyacetone kinase complex involved in the use of glycerol as an alternative source of carbon under anaerobic conditions</t>
  </si>
  <si>
    <t>dhaR_1</t>
  </si>
  <si>
    <t>"DNA-templated transcription"
"glycerol metabolic process"
"regulation of DNA-templated transcription"</t>
  </si>
  <si>
    <t>PTS-dependent dihydroxyacetone kinase operon regulatory protein</t>
  </si>
  <si>
    <t>WP_109862755.1</t>
  </si>
  <si>
    <t>putative regulatory protein found across Proteobacteria that shares homology with DhaR (PRK11388), AcoR (COG3284), RtcR (NF038308), Sigma 54 (pfam00158), GPMC (NF038230), and PEP-CTERM-box (TIGR02915) response regulator proteins, and AAA ATPases (cd00009)</t>
  </si>
  <si>
    <t>Regulatory protein that positively regulates the dhaKLM operon which is involved in glycerol metabolism</t>
  </si>
  <si>
    <t>gatY_2</t>
  </si>
  <si>
    <t>gatB_2</t>
  </si>
  <si>
    <t>organic alcohol transport
(galactitol)</t>
  </si>
  <si>
    <t>"galactitol metabolic process"
"phosphoenolpyruvate-dependent sugar phosphotransferase system"</t>
  </si>
  <si>
    <t>PTS system galactitol-specific EIIB component</t>
  </si>
  <si>
    <t>CAD5630953.1</t>
  </si>
  <si>
    <t>putative transport protein found across Enterobacteria that shares homology with galactitol-specific PTS transporter subunit IIB proteins (cd05566, PRK10310)</t>
  </si>
  <si>
    <t>Galactitol-specific EIIB component of a PTS transport system involved in galactitol transport</t>
  </si>
  <si>
    <t>ghrB_2</t>
  </si>
  <si>
    <t>organic acid salt metabolism
(glyoxylate, hydroxypyruvate)</t>
  </si>
  <si>
    <t>"D-gluconate metabolic process"
"ketogluconate metabolic process"</t>
  </si>
  <si>
    <t>Hydroxypyruvate reductase</t>
  </si>
  <si>
    <t>WP_032182717.1</t>
  </si>
  <si>
    <t>putative reductase found across Enterobacteria that shares homology with SerA (COG0111)-like D-3-phosphoglycerate dehydrogenases (cd12172, TIGR01327), D-isomer specific 2-hydroxyacid dehydrogenases (pfam00389) and glyoxylate reductases (PRK13243)</t>
  </si>
  <si>
    <t>Hydroxypyruvate reductase that catalyzes the NADPH-dependent reduction of glyoxylate and hydroxypyruvate into glycolate and glycerate, respectively</t>
  </si>
  <si>
    <t>dgoK1_2</t>
  </si>
  <si>
    <t>organic acid salt metabolism
(D-galactonate)</t>
  </si>
  <si>
    <t>"D-galactonate catabolic process"</t>
  </si>
  <si>
    <t>putative 2-dehydro-3-deoxygalactonokinase DgoK1</t>
  </si>
  <si>
    <t>WP_001117527.1</t>
  </si>
  <si>
    <t>putative kinase found across Enterobacteria that shares homology with DgoK (pfam05035, COG3734) 2-keto-3-deoxy-galactonokinases</t>
  </si>
  <si>
    <t>Putative 2-dehydro-3-deoxygalactonokinase involved in D-galactonate degradation</t>
  </si>
  <si>
    <t>srlR_6*</t>
  </si>
  <si>
    <t>organic alcohol metabolism
(glucitol)
organic alcohol transport
(glucitol)</t>
  </si>
  <si>
    <t>"negative regulation of DNA-templated transcription"
"phosphoenolpyruvate-dependent sugar phosphotransferase system"</t>
  </si>
  <si>
    <t>Glucitol operon repressor</t>
  </si>
  <si>
    <t>WP_000843962.1</t>
  </si>
  <si>
    <t>putative repressor protein found across Enterobacteria that shares homology with GlpR (COG1349) and DeoR (PRK09802, smart00420, pfam08220)-like transcriptional regulators</t>
  </si>
  <si>
    <t>Repressor that may regulate the expression of the glucitol operon involved in glucitol metabolism and/or transport</t>
  </si>
  <si>
    <t>adhB_1</t>
  </si>
  <si>
    <t>organic alcohol metabolism</t>
  </si>
  <si>
    <t>Alcohol dehydrogenase 2</t>
  </si>
  <si>
    <t>WP_047644237.1</t>
  </si>
  <si>
    <t>putative alcohol dehydrogenase (PRK09860, COG1454, pfam00465) found across Proteobacteria that shares homology with 1,3-propanediol dehydrogenase (cd08188) and lactaldehyde reductase (TIGR02638)</t>
  </si>
  <si>
    <t>Putative alcohol dehydrogenase that may be involved in the production of acetic and in the ethanol oxidase respiratory chain</t>
  </si>
  <si>
    <r>
      <t>group_10046
(</t>
    </r>
    <r>
      <rPr>
        <b/>
        <i/>
        <sz val="11"/>
        <color theme="1"/>
        <rFont val="Arial"/>
        <family val="2"/>
      </rPr>
      <t>rhmT_2</t>
    </r>
    <r>
      <rPr>
        <b/>
        <sz val="11"/>
        <color theme="1"/>
        <rFont val="Arial"/>
        <family val="2"/>
      </rPr>
      <t>)</t>
    </r>
  </si>
  <si>
    <t>organic acid salt transport
(L-rhamnonate)</t>
  </si>
  <si>
    <t>"transmembrane transporter activity"</t>
  </si>
  <si>
    <t>Inner membrane transport protein RhmT</t>
  </si>
  <si>
    <t>WP_001284214.1</t>
  </si>
  <si>
    <t>putative transporter protein found across Enterobacteria that shares homology with HpaX (TIGR02332), ExuT (cd17319), MhpT (PRK11551), UhpC (COG2271), LfrA (NF033896), and LmrA (NF000031)-like MFS transporters (pfam07690)</t>
  </si>
  <si>
    <t>Inner membrane transport protein involved in L-rhamnonate utilization; may also be involved in the transport of similar organic acid substrates</t>
  </si>
  <si>
    <t>rhmT_2</t>
  </si>
  <si>
    <t>putative transporter protein found across Enterobacteria that shares homology with ExuT (cd17319), HpaX (TIGR02332), MhpT (PRK11551), UhpC (COG2271), LfrA (NF033896), and LmrA (NF000031)-like MFS transporters (pfam07690)</t>
  </si>
  <si>
    <t>csbX_1</t>
  </si>
  <si>
    <t>organic acid salt metabolism
(alpha-ketoglutarate)</t>
  </si>
  <si>
    <t>Alpha-ketoglutarate permease</t>
  </si>
  <si>
    <t>WP_088563216.1</t>
  </si>
  <si>
    <t>putative transporter protein (pfam07690) found across Enterobacteria that shares homology with polyol permeases (TIGR00897), CsbX (cd17337) and NarK (COG2223)-like transporters</t>
  </si>
  <si>
    <t>pduF</t>
  </si>
  <si>
    <t>organic alcohol transport
(glycerol)</t>
  </si>
  <si>
    <t>"glycerol transmembrane transport"</t>
  </si>
  <si>
    <t>Propanediol diffusion facilitator</t>
  </si>
  <si>
    <t>WP_096938109.1</t>
  </si>
  <si>
    <t>putative protein found across Enterobacteria that shares homology with MIP family channel proteins (cd00333, TIGR00861, pfam00230), including GlpF (COG0580)-like glycerol uptake facilitator proteins and related aquaglyceroporins (PTZ00016)</t>
  </si>
  <si>
    <t>Propanediol (or glycerol) diffusion facilitator that probably facilitates the diffusion of 1,2-propanediol (or glycerol) into the cell for degradation in the associated bacterial microcompartment</t>
  </si>
  <si>
    <t>group_3506</t>
  </si>
  <si>
    <t>organic acid salt metabolism
(fumarate, succinate)
respiration</t>
  </si>
  <si>
    <t>putative protein found across Enterobacteria that shares homology with SdhA (PRK06263, COG1053, TIGR01812)-like succinate dehydrogenase flavoprotein subunit proteins, and NadB (TIGR00551, COG0029)-like L-aspartate oxidases (PRK07395)</t>
  </si>
  <si>
    <t>According to homology could encode for a putative dehydrogenase responsible for the catalysis of fumarate and succinate interconversion during anaerobic and aerobic growth</t>
  </si>
  <si>
    <t>group_23759</t>
  </si>
  <si>
    <t>WP_000443998.1</t>
  </si>
  <si>
    <t>putative protein found across Enterobacteria that shares homology with PduD (PRK15042)-like  propanediol/glycerol dehydratase subunit proteins (pfam02288)</t>
  </si>
  <si>
    <t>According to homology could encode for a propanediol dehydratase subunit protein that is involved in 1,2-propanediol metabolism</t>
  </si>
  <si>
    <t>group_12024</t>
  </si>
  <si>
    <t>substrate transport</t>
  </si>
  <si>
    <t>WP_250846082.1</t>
  </si>
  <si>
    <t>putative protein found across Enterobacteria that shares homology with YfdV (PRK09903, COG0679)-like permeases and auxin efflux proteins (TIGR00946, pfam03547)</t>
  </si>
  <si>
    <t>According to homology could encode for a putative transporter for an unknown substrate</t>
  </si>
  <si>
    <t>dhaT</t>
  </si>
  <si>
    <t>organic alcohol metabolism
(1,3-propanediol)</t>
  </si>
  <si>
    <t>1,3-propanediol dehydrogenase</t>
  </si>
  <si>
    <t>WP_029602355.1</t>
  </si>
  <si>
    <t xml:space="preserve">putative protein found across Enterobacteria that shares homology with 1,3-propanediol dehydrogenases (cd08188), EutH (COG1454)-like alcohol dehydrogenases (PRK09860, pfam00465), and lactaldehyde reductases (TIGR02638) </t>
  </si>
  <si>
    <t>1,3-propanediol dehydrogenase that catalyzes the reduction of 3-hydroxypropanal; also catalyzes the oxidation of various primary, secondary, and tertiary alcohols, with 1,3-propanediol as the preferred substrate</t>
  </si>
  <si>
    <t>group_4880</t>
  </si>
  <si>
    <t>organic alcohol metabolism
(glycerol-3-phosphate)</t>
  </si>
  <si>
    <t>putative protein found across Enterobacteria that shares homology with UgpB (COG1653, PRK10974)-like ABC-type glycerol-3-phosphate transport proteins, ABC transport periplasmic-binding proteins (cd13585), and bacterial extracellular solute-binding proteins (pfam01547)</t>
  </si>
  <si>
    <t>According to homology could encode for a putative protein involved in glycerol-3-phosphate transport</t>
  </si>
  <si>
    <t>idnD</t>
  </si>
  <si>
    <t>organic acid salt metabolism
(L-idonate, 5-ketogluconate)</t>
  </si>
  <si>
    <t>"D-gluconate metabolic process"
"L-idonate catabolic process"</t>
  </si>
  <si>
    <t>L-idonate 5-dehydrogenase (NAD(P)(+))</t>
  </si>
  <si>
    <t>WP_230989155.1</t>
  </si>
  <si>
    <t>putative dehydrogenase (pfam08240) found across Enterobacteria that shares homology with L-idonate 5-dehydrogenases (PRK09880, cd08232) and Tdh (COG1063, TIGR00692) threonine dehydrogenases</t>
  </si>
  <si>
    <t>L-idonate 5-dehydrogenase that catalyzes the NADH/NADPH-dependent oxidation of L-idonate to 5-ketogluconate</t>
  </si>
  <si>
    <t>"cellular response to DNA damage stimulus"
"glycolate catabolic process"</t>
  </si>
  <si>
    <t>group_17459</t>
  </si>
  <si>
    <t>organic acid salt metabolism
(glycolate)</t>
  </si>
  <si>
    <t>WP_268597110.1</t>
  </si>
  <si>
    <t>putative protein (PRK09732) found across Enterobacteria that shares homology with GlcG (COG3193)-like proteins and other haem-degrading proteins (pfam03928)</t>
  </si>
  <si>
    <t>Putative protein that could be involved in glycolate utilization</t>
  </si>
  <si>
    <t>idnO</t>
  </si>
  <si>
    <t>organic acid salt metabolism
(L-idonate)</t>
  </si>
  <si>
    <t>"L-idonate catabolic process"</t>
  </si>
  <si>
    <t>5-keto-D-gluconate 5-reductase</t>
  </si>
  <si>
    <t>WP_158138253.1</t>
  </si>
  <si>
    <t>putative reductase found across Enterobacteria that shares homology with gluconate 5-dehydrogenases (PRK08085, cd05347), KduD (TIGR01832) 2-deoxy-D-gluconate 3-dehydrogenases, BacC (NF033173) dihydroanticapsin 7-dehydrogenases, short chain dehydrogenases (pfam00106), FabG (COG1028) NAD(P)-dependent dehydrogenases, TmpR (NF012208) bifunctional dihydropteridine reductase/dihydrofolate reductases, mycofactocin-coupled SDR family oxidoreductases (NF040490, NF040491), and TniO (NF038213) SDR family oxidoreductases</t>
  </si>
  <si>
    <t>5-keto-D-gluconate 5-reductase that catalyzes the reduction of 5-keto-D-gluconate to D-gluconate, using either NADH or NADPH; also likely involved in an L-idonate degradation pathway that allows for the use of L-idonate as an alternative carbon and energy source</t>
  </si>
  <si>
    <t>glcC</t>
  </si>
  <si>
    <t>Glc operon transcriptional activator</t>
  </si>
  <si>
    <t>WP_089645262.1</t>
  </si>
  <si>
    <t xml:space="preserve">putative protein found across Enterobacteria that shares homology with GlcC (PRK09990), FadR (COG2186), GntR (smart00895, pfam00392), and trehalose operon (TIGR02404)-like regulatory proteins </t>
  </si>
  <si>
    <t>Glc operon transcriptional activator of genes associated with glycolate utilization and glycolate oxidase activity</t>
  </si>
  <si>
    <t>group_18387</t>
  </si>
  <si>
    <t>organic acid salt metabolism
(phenylacetate)</t>
  </si>
  <si>
    <t>WP_016241611.1</t>
  </si>
  <si>
    <t>putative protein found across Enterobacteria that shares homology with PaaI (COG2050)-like acyl-coenzyme A thioesterases</t>
  </si>
  <si>
    <t>According to homology could encode for a putative protein involved in phenylacetate metabolism</t>
  </si>
  <si>
    <t>group_30680</t>
  </si>
  <si>
    <t>organic acid salt metabolism
(citrate)</t>
  </si>
  <si>
    <t>WP_085011972.1</t>
  </si>
  <si>
    <t>putative protein found across Enterobacteria that contains a conserved TIM-Barrel fold domain (pfam15617) that shares homology with CitE (COG2301)-like citrate lyase subunit proteins</t>
  </si>
  <si>
    <t>According to homology could encode for a putative subunit of a citryl-ACP lyase</t>
  </si>
  <si>
    <t>group_14522</t>
  </si>
  <si>
    <t>WP_000948259.1</t>
  </si>
  <si>
    <t xml:space="preserve">putative auxilliary lipoprotein component of an uncharacterized ABC transporter system (COG3218, pfam03886) found across Bacteria </t>
  </si>
  <si>
    <t>According to homology could encode for the auxiliary component of a putative ABC-type transport system</t>
  </si>
  <si>
    <t>dhaB</t>
  </si>
  <si>
    <t>"glycerol metabolic process"</t>
  </si>
  <si>
    <t>Glycerol dehydratase large subunit</t>
  </si>
  <si>
    <t>WP_109862757.1</t>
  </si>
  <si>
    <t>putative dehydratase found across Bacteria that shares homology with PduC (PRK15444, COG4909)-like dehydratase large subunit proteins (pfam02286, cd03687)</t>
  </si>
  <si>
    <t>Large subunit of glycerol dehydratase that is involved in glycerol metabolism</t>
  </si>
  <si>
    <t>otnI</t>
  </si>
  <si>
    <t>organic acid salt metabolism
(2-oxo-tetronat, glyoxylatee)</t>
  </si>
  <si>
    <t>"glyoxylate metabolic process"
"carbohydrate metabolic process"</t>
  </si>
  <si>
    <t>2-oxo-tetronate isomerase</t>
  </si>
  <si>
    <t>WP_250391833.1</t>
  </si>
  <si>
    <t>putative isomerase found across Enterobacteria that shares homology with HPr (PRK09989) family phosphocarrier proteins, Hyi (COG3622)-like hydroxypyruvate isomerases (TIGR03234), and xylose isomerases (pfam01261)</t>
  </si>
  <si>
    <t>Isomerase that may catalyze the isomerization of 2-oxo-tetronate to 3-oxo-tetronate or the reversible isomerization between hydroxypyruvate and 2-hydroxy-3-oxopropanoate</t>
  </si>
  <si>
    <r>
      <t>group_1943
(</t>
    </r>
    <r>
      <rPr>
        <b/>
        <i/>
        <sz val="11"/>
        <color theme="1"/>
        <rFont val="Arial"/>
        <family val="2"/>
      </rPr>
      <t>yddE</t>
    </r>
    <r>
      <rPr>
        <b/>
        <sz val="11"/>
        <color theme="1"/>
        <rFont val="Arial"/>
        <family val="2"/>
      </rPr>
      <t>)</t>
    </r>
  </si>
  <si>
    <t>substrate metabolism
(unknown)</t>
  </si>
  <si>
    <t>"biosynthetic process"</t>
  </si>
  <si>
    <t>putative isomerase YddE</t>
  </si>
  <si>
    <t>WP_001487211.1</t>
  </si>
  <si>
    <t>putative isomerase found across Bacteria that shares homology with PhzF (PRK10281, TIGR00654, pfam02567) and YddE (COG0384)-like isomerases</t>
  </si>
  <si>
    <t>Isomerase that may play a role in the biosynthesis of some unknown substrate</t>
  </si>
  <si>
    <t>dhaD</t>
  </si>
  <si>
    <t>"anaerobic glycerol catabolic process"</t>
  </si>
  <si>
    <t>Glycerol dehydrogenase</t>
  </si>
  <si>
    <t>WP_097311059.1</t>
  </si>
  <si>
    <t>putative alcohol dehydrogenase (pfam00465) found across Enterobacteria that shares homology with GldA (PRK09423, COG0371)-like glycerol dehydrogenases (cd08170) and lactaldehyde reductases (TIGR02638)</t>
  </si>
  <si>
    <t>Glycerol dehydrogenase involved in the use of glycerol as an alternative source of carbon under anaerobic conditions</t>
  </si>
  <si>
    <t>lutP</t>
  </si>
  <si>
    <t>organic acid salt transport
(lactate)</t>
  </si>
  <si>
    <t>L-lactate permease</t>
  </si>
  <si>
    <t>WP_097291927.1</t>
  </si>
  <si>
    <t>putative protein found across Enterobacteria that shares homology with LldP (COG1620) and LctP (TIGR00795)-like L-lactate permeases (pfam02652) and GlcA (PRK09695)like glycolate permeases</t>
  </si>
  <si>
    <t>L-lactate permease that mediates the uptake of L-lactate</t>
  </si>
  <si>
    <t>ydiN_1</t>
  </si>
  <si>
    <t>Inner membrane transport protein YdiN</t>
  </si>
  <si>
    <t>WP_032235040.1</t>
  </si>
  <si>
    <t>putative transporter protein (pfam07690, PRK03699)  found across Enterobacteria that shares homology with YdiM (cd17396)-like inner membrane transport proteins and oxalate/formate antiporters (TIGR00890)</t>
  </si>
  <si>
    <t>Inner membrane transport protein that may have aromatic acid:H+ symporter activity</t>
  </si>
  <si>
    <t>eryD</t>
  </si>
  <si>
    <t>organic alcohol metabolism
(erythritol)</t>
  </si>
  <si>
    <t>Erythritol catabolism regulatory protein EryD</t>
  </si>
  <si>
    <t>WP_001030842.1</t>
  </si>
  <si>
    <t>putative protein found across Enterobacteria that contains a conserved sugar-binding domain (pfam04198) that shares homology with DeoR (COG2390) and LsrR (PRK15418)-like transcriptional regulators</t>
  </si>
  <si>
    <r>
      <t xml:space="preserve">Erythritol catabolism regulatory protein that represses the expression of the </t>
    </r>
    <r>
      <rPr>
        <i/>
        <sz val="11"/>
        <color theme="1"/>
        <rFont val="Arial"/>
        <family val="2"/>
      </rPr>
      <t>eryABCD</t>
    </r>
    <r>
      <rPr>
        <sz val="11"/>
        <color theme="1"/>
        <rFont val="Arial"/>
        <family val="2"/>
      </rPr>
      <t xml:space="preserve"> operon involved in erythritol catabolism</t>
    </r>
  </si>
  <si>
    <t>rbtD</t>
  </si>
  <si>
    <t>organic alcohol metabolism
(ribitol)</t>
  </si>
  <si>
    <t>Ribitol 2-dehydrogenase</t>
  </si>
  <si>
    <t>WP_172947754.1</t>
  </si>
  <si>
    <t>putative protein found across Enterobacteria that shares homology with YdfG (COG4221)-like NADP-dependent 3-hydroxy acid dehydrogenases, clavulanic acid dehydrogenases (cd08934), FabG (PRK05565)-like 3-ketoacyl-(acyl-carrier-protein) reductases, short chain dehydrogenases (pfam00106), 3-hydroxybutyrate dehydrogenases (TIGR01963), BacC (NF033173)-like dihydroanticapsin 7-dehydrogenases, and TniO (NF038213) and TmpR (NF012208)-like SDR family oxidoreductases (NF040490, NF040491)</t>
  </si>
  <si>
    <t>Respiration</t>
  </si>
  <si>
    <t>Electron Transport</t>
  </si>
  <si>
    <t>group_9386</t>
  </si>
  <si>
    <t>respiration
(electron transfer)</t>
  </si>
  <si>
    <t>NADH oxidase</t>
  </si>
  <si>
    <t>WP_105484983.1</t>
  </si>
  <si>
    <t>putative oxidase found across Enterobacteria that contains a conserved OYE (cd04735, TIGR03997)-related FMN binding domain that shares homology with FadH (COG1902)-like NADH oxidases (pfam00724) and NamA (PRK13523)-like NADPH dehydrogenases</t>
  </si>
  <si>
    <t>According to homology may encode for a putative NADH oxidase</t>
  </si>
  <si>
    <t>appB_2</t>
  </si>
  <si>
    <t>"aerobic electron transport chain"
"oxidative phosphorylation"</t>
  </si>
  <si>
    <t>Cytochrome bd-II ubiquinol oxidase subunit 2</t>
  </si>
  <si>
    <t>STI86917.1</t>
  </si>
  <si>
    <t>putative protein found across Enterobacteria that shares homology with CydB (TIGR00203) and AppB (COG1294)-like cytochrome d ubiquinol oxidase subunit proteins (PRK15028, pfam02322)</t>
  </si>
  <si>
    <t>Subunit of a cytochrome bd-II ubiquinol oxidase that catalyzes quinol-dependent, Na+-independent oxygen uptake; also generates a proton motive force using protons and electrons from opposite sides of the membrane to generate water, transferring 1 proton/electron</t>
  </si>
  <si>
    <t>ttrC</t>
  </si>
  <si>
    <t>Tetrathionate reductase subunit C</t>
  </si>
  <si>
    <t>WP_241224479.1</t>
  </si>
  <si>
    <t>putative protein found across Enterobacteria that shares homology with TtrC (PRK14992)-like tetrathionate reductase subunit proteins</t>
  </si>
  <si>
    <t>Subunit of a membrane-bound tetrathionate reductase that catalyzes the reduction of tetrathionate to thiosulfate, which appears to be advantageous for competing against the gut microbiota in the lumen of the inflamed gut; appears to anchor the other subunits to the periplasmic face of the membrane</t>
  </si>
  <si>
    <t>ttrR</t>
  </si>
  <si>
    <t>Tetrathionate response regulatory protein TtrR</t>
  </si>
  <si>
    <t>WP_112923940.1</t>
  </si>
  <si>
    <t>putative protein found across Enterobacteria that shares homology with FixJ (COG4566, PRK09390, cd17537), ActR (NF033791), LuxR (smart00421), ntrC (TIGR01818), YycF (NF040534), IniR (NF038181) and AdeR (NF012227)-like response regulators (pfam00072)</t>
  </si>
  <si>
    <t>Tetrathionate response regulatory protein that is required for the synthesis of tetrathionate reductase, which appears to be advantageous for competing against the gut microbiota in the lumen of the inflamed gut</t>
  </si>
  <si>
    <t>ttrS</t>
  </si>
  <si>
    <t>Tetrathionate sensor histidine kinase TtrS</t>
  </si>
  <si>
    <t>WP_149026289.1</t>
  </si>
  <si>
    <t>putative protein found across Enterobacteria that shares homology with AtoS (PRK11360), HrmK (NF038297), ActS (NF033792), and PEP-CTERM system (TIGR02916)-like histidine kinases (COG4191, cd16920, smart00387, pfam02518), and PnhD (cd13572, TIGR03431)-like phopshonate ABC transporters (pfam12974)</t>
  </si>
  <si>
    <t>Tetrathionate sensor histidine kinase that is required for the synthesis of tetrathionate reductase, which appears to be advantageous for competing against the gut microbiota in the lumen of the inflamed gut</t>
  </si>
  <si>
    <t>yodB</t>
  </si>
  <si>
    <t>"respiratory electron transport chain"</t>
  </si>
  <si>
    <t xml:space="preserve">Cytochrome b561 </t>
  </si>
  <si>
    <t>WP_001079059.1</t>
  </si>
  <si>
    <t>putative protein found across Enterobacteria that shares homology with CydB (COG3038)-like cytochrome b561 proteins (PRK11513, pfam01292)</t>
  </si>
  <si>
    <t>Cytochrome b561 homologue</t>
  </si>
  <si>
    <t>ttrB</t>
  </si>
  <si>
    <t>Tetrathionate reductase subunit B</t>
  </si>
  <si>
    <t>WP_215424396.1</t>
  </si>
  <si>
    <t>putative protein found across Gammaproteobacteria that contains a conserved 4Fe-4S cluster di-cluster domain (pfam13247) that shares homology TtrB (PRK14993)-like tetrathionate reductase subunit proteins, PsrB (cd10551)-like polysulfide reductase subunit proteins, HybA (COG0437)-like dehydrogenases, nrfC (TIGR03149)-like cytochrome c nitrite reductases, and formaate dehydrogenase FDH3 subunit proteins (NF038355)</t>
  </si>
  <si>
    <t>Subunit of a membrane-bound tetrathionate reductase that catalyzes the reduction of tetrathionate to thiosulfate, which appears to be advantageous for competing against the gut microbiota in the lumen of the inflamed gut; appears to mediate the transfer of electrons between the different subunits</t>
  </si>
  <si>
    <t>General Respiration Functions</t>
  </si>
  <si>
    <t>group_4698</t>
  </si>
  <si>
    <t>respiration
(fermentation-respiration switch)</t>
  </si>
  <si>
    <t>putative protein</t>
  </si>
  <si>
    <t>WP_001207717.1</t>
  </si>
  <si>
    <t>putative protein found across Enterobacteria that contains a conserved alpha/beta fold domain (PLN02298) that shares homology with FrsA (COG1073)-like fermentation-respiration switch proteins and S33 serine aminopeptidases (pfam12146)</t>
  </si>
  <si>
    <t>According to homology could encode for a putative protein that exhibits esterase activity and may stimulate mixed-acid fermentation by acting as a fermentation/respiration switch that down-regulates respiration and up-regulates fermentation rates</t>
  </si>
  <si>
    <t>fumD_2</t>
  </si>
  <si>
    <t>respiration</t>
  </si>
  <si>
    <t>Fumarase D</t>
  </si>
  <si>
    <t>WP_198446990.1</t>
  </si>
  <si>
    <t>putative protein found across Enterobacteria that shares homology with FumD (PRK10292)-like fumarate hydratases and other uncharacterized DUF2767 family (pfam10965) proteins</t>
  </si>
  <si>
    <t>Fumarase that catalyzes the addition of water to fumarate, forming malate in vitro</t>
  </si>
  <si>
    <t>Fermentation</t>
  </si>
  <si>
    <t>Cell Growth &amp; Division</t>
  </si>
  <si>
    <t>Chromosomal, DNA Replication and Partitioning/
Maintenance</t>
  </si>
  <si>
    <t xml:space="preserve">WP_052906785.1	</t>
  </si>
  <si>
    <r>
      <t>group_23706
(</t>
    </r>
    <r>
      <rPr>
        <b/>
        <i/>
        <sz val="11"/>
        <color theme="1"/>
        <rFont val="Arial"/>
        <family val="2"/>
      </rPr>
      <t>recF_2</t>
    </r>
    <r>
      <rPr>
        <b/>
        <sz val="11"/>
        <color theme="1"/>
        <rFont val="Arial"/>
        <family val="2"/>
      </rPr>
      <t>)</t>
    </r>
  </si>
  <si>
    <t>dam_2*</t>
  </si>
  <si>
    <t>dnaC_1</t>
  </si>
  <si>
    <t>cell growth and division
(DNA replication)</t>
  </si>
  <si>
    <t>"DNA replication"
"DNA replication initiation"
"DNA replication, synthesis of RNA primer"
"DNA strand elongation involved in DNA replication"
"DNA unwinding involved in DNA replication"
"replication fork processing"</t>
  </si>
  <si>
    <t>DNA replication protein DnaC</t>
  </si>
  <si>
    <t>WP_063101779.1</t>
  </si>
  <si>
    <t>putative replication protein (PRK12377) found across Enterobacteria that contains a conserved AAA domain (cd00009) and shares homology with DnaC (COG1484) and DnaA (TIGR00362)-like DNA replication proteins and IstB (pfam01695, NF038214)-like IS21-like element helper ATPases</t>
  </si>
  <si>
    <t>DNA replication protein that is required for chromosomal replication</t>
  </si>
  <si>
    <t>rob_1</t>
  </si>
  <si>
    <t>Right origin-binding protein</t>
  </si>
  <si>
    <t>WP_122999509.1</t>
  </si>
  <si>
    <t>putative protein found across Enterobacteria that contains a conserved HTH domain (pfam12833) that shares homology with RobA (PRK15121, NF012228), RamA (NF012144), AraC (COG2207, smart00342), MarA (NF012198), YSIRK (TIGR04094), RclR (NF040475) and Rsp (NF033869)-like transcriptional regulators</t>
  </si>
  <si>
    <r>
      <t xml:space="preserve">Right origin-binding protein that binds to the right arm of the replication origin </t>
    </r>
    <r>
      <rPr>
        <i/>
        <sz val="11"/>
        <color theme="1"/>
        <rFont val="Arial"/>
        <family val="2"/>
      </rPr>
      <t>oriC</t>
    </r>
    <r>
      <rPr>
        <sz val="11"/>
        <color theme="1"/>
        <rFont val="Arial"/>
        <family val="2"/>
      </rPr>
      <t xml:space="preserve"> of the chromosome, which may influence the formation of the nucleoprotein structure required for </t>
    </r>
    <r>
      <rPr>
        <i/>
        <sz val="11"/>
        <color theme="1"/>
        <rFont val="Arial"/>
        <family val="2"/>
      </rPr>
      <t>oriC</t>
    </r>
    <r>
      <rPr>
        <sz val="11"/>
        <color theme="1"/>
        <rFont val="Arial"/>
        <family val="2"/>
      </rPr>
      <t xml:space="preserve"> function in the initiation of replication</t>
    </r>
  </si>
  <si>
    <t>xerC_2*</t>
  </si>
  <si>
    <t>cell growth and division
(chromosomal and plasmid segregational stability)
recombination
(recombinase)</t>
  </si>
  <si>
    <t>"cell cycle"
"cell division"
"chromosome segregation"
"plasmid maintenance"
"plasmid recombination"
"resolution of recombination intermediates"
"transposition, DNA-mediated"</t>
  </si>
  <si>
    <t>Tyrosine recombinase XerC</t>
  </si>
  <si>
    <t>WP_054623564.1</t>
  </si>
  <si>
    <t>putative tyrosine recombinase found across Enterobacteria that shares homology with phage integrases (PHA02601, pfam00589), specifically to Rci/Bacteriophage Hp1-like integrases (cd00796), and XerD (TIGR02225, COG4974) family tyrosine recombinases</t>
  </si>
  <si>
    <t>Tyrosine recombinase involved in a site-specific recombination (xer) system that also contributes to the segregational stability of the bacterial chromosome and any plasmids during cell division</t>
  </si>
  <si>
    <r>
      <t>group_23711
(</t>
    </r>
    <r>
      <rPr>
        <b/>
        <i/>
        <sz val="11"/>
        <color theme="1"/>
        <rFont val="Arial"/>
        <family val="2"/>
      </rPr>
      <t>xerC_1</t>
    </r>
    <r>
      <rPr>
        <b/>
        <sz val="11"/>
        <color theme="1"/>
        <rFont val="Arial"/>
        <family val="2"/>
      </rPr>
      <t>)*</t>
    </r>
  </si>
  <si>
    <t>WP_001515619.1</t>
  </si>
  <si>
    <t>putative recombinase found across Enterobacteria that contains no known conserved functional domains</t>
  </si>
  <si>
    <r>
      <t>group_35300
(</t>
    </r>
    <r>
      <rPr>
        <b/>
        <i/>
        <sz val="11"/>
        <color theme="1"/>
        <rFont val="Arial"/>
        <family val="2"/>
      </rPr>
      <t>xerC_5</t>
    </r>
    <r>
      <rPr>
        <b/>
        <sz val="11"/>
        <color theme="1"/>
        <rFont val="Arial"/>
        <family val="2"/>
      </rPr>
      <t>)*</t>
    </r>
  </si>
  <si>
    <t>WP_244572349.1</t>
  </si>
  <si>
    <t>putative tyrosine recombinase found across Enterobacteria that shares homology with phage integrases (pfam00589), specifically to Rci/Bacteriophage Hp1-like integrases (cd00796) and XerD (TIGR02225, COG4974) and XerC (TIGR02224, PRK00236, COG0582) family tyrosine recombinases</t>
  </si>
  <si>
    <r>
      <t>group_23883
(</t>
    </r>
    <r>
      <rPr>
        <b/>
        <i/>
        <sz val="11"/>
        <color theme="1"/>
        <rFont val="Arial"/>
        <family val="2"/>
      </rPr>
      <t>xerC_6</t>
    </r>
    <r>
      <rPr>
        <b/>
        <sz val="11"/>
        <color theme="1"/>
        <rFont val="Arial"/>
        <family val="2"/>
      </rPr>
      <t>)*</t>
    </r>
  </si>
  <si>
    <t>WP_200497893.1</t>
  </si>
  <si>
    <t>putative tyrosine recombinase found across Gammaproteobacteria that shares homology with phage integrases (cd01193, pfam00589) and XerD (TIGR02225, COG4974, PRK00283) family tyrosine recombinases</t>
  </si>
  <si>
    <r>
      <t>group_35402
(</t>
    </r>
    <r>
      <rPr>
        <b/>
        <i/>
        <sz val="11"/>
        <color theme="1"/>
        <rFont val="Arial"/>
        <family val="2"/>
      </rPr>
      <t>xerC_1</t>
    </r>
    <r>
      <rPr>
        <b/>
        <sz val="11"/>
        <color theme="1"/>
        <rFont val="Arial"/>
        <family val="2"/>
      </rPr>
      <t>)*</t>
    </r>
  </si>
  <si>
    <t>WP_101361082.1</t>
  </si>
  <si>
    <t>putative tyrosine recombinase found across Enterobacteria that shares homology with Rci/Hp1-like (cd00796) phage integrases (PHA02601, pfam00589), XerC (COG0582) family tyrosine recombinases, and integron integrases (cd00796)</t>
  </si>
  <si>
    <r>
      <t>group_13201
(</t>
    </r>
    <r>
      <rPr>
        <b/>
        <i/>
        <sz val="11"/>
        <color theme="1"/>
        <rFont val="Arial"/>
        <family val="2"/>
      </rPr>
      <t>xerC_2</t>
    </r>
    <r>
      <rPr>
        <b/>
        <sz val="11"/>
        <color theme="1"/>
        <rFont val="Arial"/>
        <family val="2"/>
      </rPr>
      <t>)*</t>
    </r>
  </si>
  <si>
    <t>"DNA integration"
"DNA recombination"</t>
  </si>
  <si>
    <t>WP_228727623.1</t>
  </si>
  <si>
    <t>putative recombinase found across Enterobacteria that shares homology with phage integrases (pfam00589) and RitC (cd01182)-like recombinases</t>
  </si>
  <si>
    <t>xerC_6*</t>
  </si>
  <si>
    <t>WP_251291186.1</t>
  </si>
  <si>
    <t>putative tyrosine recombinase found across Gammaproteobacteria that shares homology with integrases (cd01193, pfam00589) and XerD (TIGR02225, COG4974, PRK00283) family tyrosine recombinases</t>
  </si>
  <si>
    <r>
      <t>group_20971
(</t>
    </r>
    <r>
      <rPr>
        <b/>
        <i/>
        <sz val="11"/>
        <color theme="1"/>
        <rFont val="Arial"/>
        <family val="2"/>
      </rPr>
      <t>xerC_2</t>
    </r>
    <r>
      <rPr>
        <b/>
        <sz val="11"/>
        <color theme="1"/>
        <rFont val="Arial"/>
        <family val="2"/>
      </rPr>
      <t>)*</t>
    </r>
  </si>
  <si>
    <t>WP_095111350.1</t>
  </si>
  <si>
    <t>xerC_4*</t>
  </si>
  <si>
    <t>WP_218078224.1</t>
  </si>
  <si>
    <t>putative protein found across Enterobacteria that shares homology with XerC (COG4973, PRK00236, TIGR02224, cd00798)-like tyrosine recombinases and phage integrases (pfam00589)</t>
  </si>
  <si>
    <r>
      <t>group_7718
(</t>
    </r>
    <r>
      <rPr>
        <b/>
        <i/>
        <sz val="11"/>
        <color theme="1"/>
        <rFont val="Arial"/>
        <family val="2"/>
      </rPr>
      <t>xerC_4</t>
    </r>
    <r>
      <rPr>
        <b/>
        <sz val="11"/>
        <color theme="1"/>
        <rFont val="Arial"/>
        <family val="2"/>
      </rPr>
      <t>)*</t>
    </r>
  </si>
  <si>
    <t>putative recombinase found across Gammaproteobacteria that shares homology with XerD (COG4974, TIGR02225) tyrosine recombinases and various phage and integron integrases (cd01193, pfam00589, PRK15417)</t>
  </si>
  <si>
    <t>Tyrosine recombinase that could be involved in a site-specific recombination (xer) system that also contributes to the segregational stability of the bacterial chromosome and any plasmids during cell division</t>
  </si>
  <si>
    <t>group_25486</t>
  </si>
  <si>
    <t>cell growth and division
(chromosomal replication)</t>
  </si>
  <si>
    <t>EFL7402997.1</t>
  </si>
  <si>
    <t>putative protein found across Enterobacteria that shares homology with DnaC (COG1484, PRK07952)-like DNA replication proteins and IstB (pfam01695, NF038214)-like IS21 element helper ATPases</t>
  </si>
  <si>
    <t>According to homology could encode for a putative protein involved in chromosomal replication</t>
  </si>
  <si>
    <t>group_3466</t>
  </si>
  <si>
    <t>cell growth and division
(chromosome condensation and partitioning)</t>
  </si>
  <si>
    <t>WP_249537805.1</t>
  </si>
  <si>
    <t>putative protein found across Enterobacteria that contains a conserved AAA ATPase domain (pfam13175) that shares homology with YbjD (COG3593)-like endonucleases, Rad50 (cd03240, PRK03918)-like DNA repair proteins, and SMC (TIGR02168)-like chromosomal segregation proteins</t>
  </si>
  <si>
    <t>According to homology could encode for a putative protein required for proper chromosome condensation and partitioning</t>
  </si>
  <si>
    <t>group_23796*</t>
  </si>
  <si>
    <t>group_21198</t>
  </si>
  <si>
    <t>WP_252405776.1</t>
  </si>
  <si>
    <t>putative protein found across Enterobacteria that contains a conserved domain belonging to the Smc (TIGR02168) superfamily, which encodes for a chromosome segregation protein</t>
  </si>
  <si>
    <t>group_3469</t>
  </si>
  <si>
    <t>WP_097493165.1</t>
  </si>
  <si>
    <t>putative protein found across Enterobacteria
that shares homology with AAA (pfam13175) and Rad50 (PRK03918, cd03240)-type ATPases, SMC (TIGR02168)-like chromosomal segregation proteins, and YbjD (COG3593)-like endonucleases associated with DNA repair</t>
  </si>
  <si>
    <t>Plasmid Replication and Partitioning/
Maintenance</t>
  </si>
  <si>
    <t>rop_1</t>
  </si>
  <si>
    <t>cell growth and division
(plasmid replication and maintenance of copy number)</t>
  </si>
  <si>
    <t>Regulatory protein rop</t>
  </si>
  <si>
    <t>WP_021243020.1</t>
  </si>
  <si>
    <t>putative RNA-binding protein found across Enterobacteria that shares homology with Rop (pfam01815) family proteins, which are associated with the regulation of low copy numbers of bacterial plasmids</t>
  </si>
  <si>
    <t>RNA-binding regulatory protein that regulates plasmid DNA replication and plasmid copy number</t>
  </si>
  <si>
    <t>group_12176</t>
  </si>
  <si>
    <t>cell growth and division
(initiation of plasmid replication)</t>
  </si>
  <si>
    <t>"DNA replication"
"plasmid maintenance"</t>
  </si>
  <si>
    <t>WP_096094503.1</t>
  </si>
  <si>
    <t>putative protein found across Enterobacteria that shares homology with RepA (PRK13702) and RepB (pfam10723) replication regulatory proteins</t>
  </si>
  <si>
    <t>According to homology could encode for a replication initiation protein found in IncFII plasmids</t>
  </si>
  <si>
    <t>group_1734</t>
  </si>
  <si>
    <t>WP_137504398.1</t>
  </si>
  <si>
    <t>putative protein found across Enterobacteria that shares homology with IncFII family plasmid repA (TIGR03474, pfam02387) replication proteins (PRK13750)</t>
  </si>
  <si>
    <t>group_9134</t>
  </si>
  <si>
    <t>cell growth and division
(plasmid replication)</t>
  </si>
  <si>
    <t>WP_109548040.1</t>
  </si>
  <si>
    <t>putative protein found across Enterobacteria that shares homology with RepL (pfam05732)-like plasmid replication proteins</t>
  </si>
  <si>
    <t>According to homology could encode for a putative plasmid replication protein</t>
  </si>
  <si>
    <t>group_23880</t>
  </si>
  <si>
    <t>WP_230354553.1</t>
  </si>
  <si>
    <t>putative protein found across Enterobacteria that shares homology with plasmid replication proteins (NF038291)</t>
  </si>
  <si>
    <t>group_13226</t>
  </si>
  <si>
    <t>WP_118897323.1</t>
  </si>
  <si>
    <t>group_21391</t>
  </si>
  <si>
    <t>cell growth and division
(plasmid maintenance)</t>
  </si>
  <si>
    <t>WP_244443751.1</t>
  </si>
  <si>
    <t>putative protein found across Bacteria that shares homology with TrfB (pfam16509)-like plasmid transcriptional regulators</t>
  </si>
  <si>
    <t>According to homology could encode for a putative transcriptional regulator involved in plasmid maintenance via overcoming restriction barriers following conugative transfer</t>
  </si>
  <si>
    <t>repE_2</t>
  </si>
  <si>
    <t>"DNA replication initiation"
"plasmid maintenance"</t>
  </si>
  <si>
    <t>WP_112027066.1</t>
  </si>
  <si>
    <t>putative protein found across Gammaproteobacteria that shares homology with various replication initiation proteins (PRK13742, pfam01051, NF038290)</t>
  </si>
  <si>
    <t>According to homology could encode for a putative protein that acts as a plasmid replication initiator</t>
  </si>
  <si>
    <t>repA</t>
  </si>
  <si>
    <t>Replication initiation protein</t>
  </si>
  <si>
    <t>WP_202195906.1</t>
  </si>
  <si>
    <t>putative plasmid replicon protein found across Enterobacteria that shares homology with IncFII plasmid RepA proteins (pfam02387)</t>
  </si>
  <si>
    <t>Replication protein that appears to be essential for plasmid replication; specifically appears to be involved in copy control functions</t>
  </si>
  <si>
    <t>rop</t>
  </si>
  <si>
    <t>WP_054626234.1</t>
  </si>
  <si>
    <t>sopB</t>
  </si>
  <si>
    <t>cell growth and division
(plasmid partitioning)</t>
  </si>
  <si>
    <t>"plasmid partitioning"</t>
  </si>
  <si>
    <t>Protein SopB</t>
  </si>
  <si>
    <t>WP_137456182.1</t>
  </si>
  <si>
    <t>putative protein found across Enterobacteria that shares homology with ParB (PRK13698, TIGR00180, smart00470) and SopB (cd16394, TIGR00180)-like partition proteins</t>
  </si>
  <si>
    <t>Protein that controls plasmid partitioning</t>
  </si>
  <si>
    <t>parA</t>
  </si>
  <si>
    <t>Plasmid partition protein A</t>
  </si>
  <si>
    <t>WP_001512704.1</t>
  </si>
  <si>
    <t>putative protein found across Enterobacteria that contains a conserved AAA domain (pfam13614) that shares homology with ParA (pfam18607, cd02042), SopA (PHA02519), and RepA (TIGR03453) plasmid partitioning proteins, and BcsQ (COG1192)-like cellulose biosynthesis proteins</t>
  </si>
  <si>
    <t>Plasmid partitioning protein</t>
  </si>
  <si>
    <r>
      <t>group_15222
(</t>
    </r>
    <r>
      <rPr>
        <b/>
        <i/>
        <sz val="11"/>
        <color rgb="FF000000"/>
        <rFont val="Arial"/>
        <family val="2"/>
      </rPr>
      <t>repA</t>
    </r>
    <r>
      <rPr>
        <b/>
        <sz val="11"/>
        <color rgb="FF000000"/>
        <rFont val="Arial"/>
        <family val="2"/>
      </rPr>
      <t>)</t>
    </r>
  </si>
  <si>
    <t>Replication protein RepA</t>
  </si>
  <si>
    <t>WP_124035858.1</t>
  </si>
  <si>
    <t>putative replication protein found across Enterobacteria that contains no conserved functional domains</t>
  </si>
  <si>
    <t>Gene Expression</t>
  </si>
  <si>
    <t>prophage protein
DNA repair
cell growth and division
(initiation of chromosomal replication, gene expression)</t>
  </si>
  <si>
    <t>Translation</t>
  </si>
  <si>
    <t>ykgO</t>
  </si>
  <si>
    <t>"translation"</t>
  </si>
  <si>
    <t>50S ribosomal protein L36 2</t>
  </si>
  <si>
    <t>QJT88199.1</t>
  </si>
  <si>
    <t>putative protein found across Bacteria that shares homology with RpmJ (PRK00831, COG0257, TIGR01022)-like ribosomal L36 proteins (pfam00444)</t>
  </si>
  <si>
    <t>Alternative 50S ribosomal protein L36 that appears to be expressed upon stationary phase in minimal medium</t>
  </si>
  <si>
    <r>
      <t>group_21194
(</t>
    </r>
    <r>
      <rPr>
        <b/>
        <i/>
        <sz val="11"/>
        <color theme="1"/>
        <rFont val="Arial"/>
        <family val="2"/>
      </rPr>
      <t>era_2</t>
    </r>
    <r>
      <rPr>
        <b/>
        <sz val="11"/>
        <color theme="1"/>
        <rFont val="Arial"/>
        <family val="2"/>
      </rPr>
      <t>)*</t>
    </r>
  </si>
  <si>
    <t>cell growth and division
(regulation, ribosome maturation)</t>
  </si>
  <si>
    <t>"protein autophosphorylation"
"protein phosphorylation"
"ribosomal small subunit assembly"
"ribosomal small subunit biogenesis"</t>
  </si>
  <si>
    <t>GTPase Era</t>
  </si>
  <si>
    <t>WP_001568520.1</t>
  </si>
  <si>
    <t>putative GTPase found across Enterobacteria that shares homology with YeeP (COG3596), YfjP (cd11383), MnmE (pfam12631), HydF (TIGR03918), and Era (PRK00089)-like GTPases</t>
  </si>
  <si>
    <t>GTPase that is essential for viability; appears to play a role in maintaining cell growth and cell division rates, and binds to ribosomes to facilitate their maturation</t>
  </si>
  <si>
    <r>
      <t>group_23682
(</t>
    </r>
    <r>
      <rPr>
        <b/>
        <i/>
        <sz val="11"/>
        <color theme="1"/>
        <rFont val="Arial"/>
        <family val="2"/>
      </rPr>
      <t>era_1</t>
    </r>
    <r>
      <rPr>
        <b/>
        <sz val="11"/>
        <color theme="1"/>
        <rFont val="Arial"/>
        <family val="2"/>
      </rPr>
      <t>)*</t>
    </r>
  </si>
  <si>
    <t>WP_044864120.1</t>
  </si>
  <si>
    <t>era_3*</t>
  </si>
  <si>
    <t>WP_109546034.1</t>
  </si>
  <si>
    <t>putative GTPase found across Enterobacteria that shares homology with the following GTPases: YeeP (COG3596), YfjP (cd11383), MnmE (pfam12631, PRK05291) and HydF (TIGR03918)-like GTPases</t>
  </si>
  <si>
    <t>era_4*</t>
  </si>
  <si>
    <t>putative GTPase found across Enterobacteria that shares homology with YeeP (COG3596), YfjP (cd11383), MnmE (pfam12631, PRK05291), amd HydF (TIGR03918)-like GTPases</t>
  </si>
  <si>
    <t>group_4634</t>
  </si>
  <si>
    <t>WP_042095338.1</t>
  </si>
  <si>
    <t>putative protein found across Bacteria that shares homology with YeaK (cd04336) and EbsC (COG2606)-like cys-tRNA(Pro) deacylases</t>
  </si>
  <si>
    <t>According to homology could encode for an aminoacyl-tRNA editing enzyme that appears to improve translation fidelity and prevent mistranslation upon stress conditions</t>
  </si>
  <si>
    <t>group_4633</t>
  </si>
  <si>
    <t>WP_105465246.1</t>
  </si>
  <si>
    <t>putative protein found across Enterobacteria that shares homology with uncharacterized YeaK (cd04336)-like proteins and EbsC (COG2606)-like cys-tRNA(Pro) deacylases</t>
  </si>
  <si>
    <t>According to homology could encode for a putative protein involved in maintaining translational fidelity</t>
  </si>
  <si>
    <r>
      <t>group_9692
(</t>
    </r>
    <r>
      <rPr>
        <b/>
        <i/>
        <sz val="11"/>
        <color theme="1"/>
        <rFont val="Arial"/>
        <family val="2"/>
      </rPr>
      <t>rnd</t>
    </r>
    <r>
      <rPr>
        <b/>
        <sz val="11"/>
        <color theme="1"/>
        <rFont val="Arial"/>
        <family val="2"/>
      </rPr>
      <t>)</t>
    </r>
  </si>
  <si>
    <t>"tRNA 3'-end processing"</t>
  </si>
  <si>
    <t>Ribonuclease D</t>
  </si>
  <si>
    <t>WP_143367544.1</t>
  </si>
  <si>
    <t>putative protein found across Enterobacteria that contains a conserved DEDDy 3'-5' exonuclease domain (cd06142) that shares homology with Rnd (TIGR01388, COG0349)-like ribonucleases (PRK10829) and 3'-5' exonucleases (pfam01612, smart00474)</t>
  </si>
  <si>
    <t>Ribonuclease that acts as an exonuclease involved in the 3' processing of various precursor tRNAs; initiates hydrolysis at the 3'-terminus of an RNA molecule and releases 5'-mononucleotides</t>
  </si>
  <si>
    <t>Growth and Division (incl. Regulation)</t>
  </si>
  <si>
    <t>group_17208</t>
  </si>
  <si>
    <t>cell growth and division
(regulation)</t>
  </si>
  <si>
    <t>EFK49009.1</t>
  </si>
  <si>
    <t>putative protein found across Enterobacteria that shares homology with DicA (PRK09706)-like transcriptional repressors</t>
  </si>
  <si>
    <r>
      <t xml:space="preserve">According to homology could encode for a putative transcriptional repressor that represses the division inhibition gene </t>
    </r>
    <r>
      <rPr>
        <i/>
        <sz val="11"/>
        <color theme="1"/>
        <rFont val="Arial"/>
        <family val="2"/>
      </rPr>
      <t>dicB</t>
    </r>
  </si>
  <si>
    <t>group_35374</t>
  </si>
  <si>
    <t>cell wall homeostasis
(peptidoglycan recycling)
cell growth and division</t>
  </si>
  <si>
    <t>WP_096293335.1</t>
  </si>
  <si>
    <t>putative protein found across Enterobacteria that shares homology with MltE (COG0741)-like lytic murein transglycosylase proteins (cd00254, pfam01464) and internal virion D proteins (PHA00368)</t>
  </si>
  <si>
    <t>According to homology could encode for a putative murein-degrading enzyme that may play a role in recycling of muropeptides during cell elongation and/or cell division</t>
  </si>
  <si>
    <t>Capsule and Cell Wall Homeostasis</t>
  </si>
  <si>
    <t>Capsule Homeostasis (incl. Capsule Polysaccharides, Colanic Acid, etc.)</t>
  </si>
  <si>
    <t>group_9836</t>
  </si>
  <si>
    <t>capsule homeostasis
(colanic acid polysaccharide biosynthesis)</t>
  </si>
  <si>
    <t>WP_255821893.1</t>
  </si>
  <si>
    <t xml:space="preserve">putative protein found across Enterobacteria that shares homology with KpsE (TIGR01010, COG3524) and VexD (PRK15178)-like polysaccharide export proteins </t>
  </si>
  <si>
    <t>According to homology could encode for a putative polysaccharide export inner-membrane protein that is involved in the translocation of the polysialic acid capsule</t>
  </si>
  <si>
    <t>group_3405</t>
  </si>
  <si>
    <t>EFP4925117.1</t>
  </si>
  <si>
    <t>putative protein found across Enterobacteria that shares homology with KpsS (cd16441, COG3562)-like capsule polysaccharide biosynthesis proteins (pfam05159)</t>
  </si>
  <si>
    <t>According to homology could encode for a putative protein involved in capsule polysaccharide biosynthesis</t>
  </si>
  <si>
    <t>group_3859</t>
  </si>
  <si>
    <t>WP_106487257.1</t>
  </si>
  <si>
    <t>putative protein found across Enterobacteria that shares homology with KpsC (COG3563, cd16437)-like capsule polysaccharide biosynthesis proteins (pfam05159)</t>
  </si>
  <si>
    <t>According to homology could encode for a putative protein involved in the biosynthesis and export of capulse polysaccharides</t>
  </si>
  <si>
    <t>fcl_2</t>
  </si>
  <si>
    <t>"'de novo' GDP-L-fucose biosynthetic process"
"colanic acid biosynthetic process"</t>
  </si>
  <si>
    <t>GDP-L-fucose synthase</t>
  </si>
  <si>
    <t>WP_114503601.1</t>
  </si>
  <si>
    <t>putative synthase found across Enterobacteria that shares homology with
GDP-4-keto-6-deoxymannose-3,5-epimerase-4-reductases (PLN02725), GDP-fucose synthetases (cd05239), NAD dependent epimerase/dehydratases (pfam01370), WcaG (COG0451)-like nucleoside-diphosphate-sugar epimerases, and dTDP-glucose 4,6-dehydratases (TIGR01181)</t>
  </si>
  <si>
    <t>GDP-L-fucose synthase involved in exopolysaccharide and colanic acid biosynthesis</t>
  </si>
  <si>
    <t>gfcB_1</t>
  </si>
  <si>
    <t>capsule homeostasis
(group 4 capsule polysaccharide biosynthesis)</t>
  </si>
  <si>
    <t>putative lipoprotein GfcB</t>
  </si>
  <si>
    <t>WP_202375992.1</t>
  </si>
  <si>
    <t>putative protein found across Gammaproteobacteria that shares homology with YjbF (pfam11102)-like group 4 capsule polysaccharide lipoproteins</t>
  </si>
  <si>
    <t>Putative lipoprotein that appears to be involved in the production of group 4 capsule polysaccharide</t>
  </si>
  <si>
    <t>group_7069</t>
  </si>
  <si>
    <t>capsule homeostasis
(capsule polysaccharide biosynthesis)</t>
  </si>
  <si>
    <t>WP_049022025.1</t>
  </si>
  <si>
    <t>putative protein found across Enterobacteria that shares homology with WcaI (TIGR04007, PRK10307)-like colanic acid biosynthesis glycosyltransferases (pfam00534), WbuB (cd03794)-like proteins, HpsP (NF038295)-like hormogonium polysaccharide biosynthesis glycosyltransferases, and RfaB (COG0438)-like cell wall biosynthesis glycosyltransferases</t>
  </si>
  <si>
    <t>According to homology could encode for a putative glycosyltransferase involved in the biosynthesis of slime polysaccharides</t>
  </si>
  <si>
    <t>group_2995</t>
  </si>
  <si>
    <t>WP_001694854.1</t>
  </si>
  <si>
    <t>putative protein found across Enterobacteria that shares homology with WcaK (TIGR04006, COG2327)-like colanic acid biosynthesis proteins (PRK10017)/polysaccharide pyruvyl transferases (pfam04230)</t>
  </si>
  <si>
    <t>According to homology could encode for a putative protein involved in the biosynthesis of colanic acid or slime polysaccharides</t>
  </si>
  <si>
    <t>group_1313</t>
  </si>
  <si>
    <t>WP_208484158.1</t>
  </si>
  <si>
    <t>putative protein found across Enterobacteria that shares homology with WcaM (PRK10123, TIGR04004)-like colanic acid biosynthesis proteins</t>
  </si>
  <si>
    <t>According to homology could encode for a putative protein involved in the biosynthesis of slime polysaccharides</t>
  </si>
  <si>
    <t>group_7070</t>
  </si>
  <si>
    <t>group_2997</t>
  </si>
  <si>
    <t>putative protein found across Enterobacteria that shares homology with WcaK (TIGR04006, COG2327)-like colanic acid biosynthesis proteins/polysaccharide pyruvyl transferases (PRK10017, pfam04230)</t>
  </si>
  <si>
    <t>group_18361*</t>
  </si>
  <si>
    <t>group_35405*</t>
  </si>
  <si>
    <t>cell wall homeostasis
capsule homeostasis</t>
  </si>
  <si>
    <t>WP_001322701.1</t>
  </si>
  <si>
    <t>putative protein found across Enterobacteria that shares homology to glycosyl transferases (pfam00535, PRK10073), including to WfgS/WfeV (cd06433)-like transferases involved with O-antigen biosynthesis, WcaE (TIGR04009)-like transferases involved with colanic acid biosynthesis, WcaA (COG0463)-like transferases involved with cell wall biosynthesis, and HpsE (NF038302)-like transferases involved with hormogonium polysaccharide biosynthesis</t>
  </si>
  <si>
    <t>According to homology could encode for a putative glycosyl transferase that is involved in cell wall or capsular biosynthesis and homeostasis/modification</t>
  </si>
  <si>
    <t>group_23750*</t>
  </si>
  <si>
    <t>WP_001702374.1</t>
  </si>
  <si>
    <t>putative protein found across Enterobacteria that shares homology with GT2 (cd04196, pfam00535) glycosyltransferase proteins (COG0463)</t>
  </si>
  <si>
    <t>kpsD</t>
  </si>
  <si>
    <t>capsule homeostasis
(transport of polysialic acids)</t>
  </si>
  <si>
    <t>virulence
(ExPEC-associated capsule)</t>
  </si>
  <si>
    <t>Polysialic acid transport protein KpsD</t>
  </si>
  <si>
    <t>WP_240751368.1</t>
  </si>
  <si>
    <t>putative transport protein found across Enterobacteria that shares homology with Wza (COG1596, PRK15078) and EpsE (TIGR03028)-like polysaccharide export proteins (pfam02563)</t>
  </si>
  <si>
    <t>Polysialic acid transport protein involved in the translocation of the polysialic acid capsule across the outer membrane to the cell surface</t>
  </si>
  <si>
    <t>kpsM</t>
  </si>
  <si>
    <t>Polysialic acid transport protein KpsM</t>
  </si>
  <si>
    <t>WP_263034904.1</t>
  </si>
  <si>
    <t>putative transport protein found across Enterobacteria that shares homology with TagG (COG1682) and VexB (PRK15176)-like ABC-type polysaccharide transporter proteins (pfam01061, TIGR03861)</t>
  </si>
  <si>
    <t>Polysialic acid transport protein involved in the transport of polysialic acid across the cytoplasmic membrane</t>
  </si>
  <si>
    <t>kpsF</t>
  </si>
  <si>
    <t>"lipopolysaccharide biosynthetic process"</t>
  </si>
  <si>
    <t>Arabinose 5-phosphate isomerase KpsF</t>
  </si>
  <si>
    <t>WP_122998923.1</t>
  </si>
  <si>
    <t>putative isomerase found across Enterobacteria that contains a conserved SIS domain (pfam01380) that shares homology with KpsF (TIGR00393, cd05014) and GutQ (COG0794)-like arabinose-5-phosphate isomerases (PRK10892)</t>
  </si>
  <si>
    <t>Arabinose 5-phosphate isomerase involved in the biosynthesis of K-antigen capsules by catalyzing the reversible aldol-ketol isomerization between D-ribulose 5-phosphate and D-arabinose 5-phosphate</t>
  </si>
  <si>
    <t>Cell Wall Homeostasis (incl. Peptidoglycan, LPS, etc.)</t>
  </si>
  <si>
    <t>kpsU</t>
  </si>
  <si>
    <t>"CMP-keto-3-deoxy-D-manno-octulosonic acid biosynthetic process"
"lipopolysaccharide biosynthetic process"</t>
  </si>
  <si>
    <t>3-deoxy-manno-octulosonate cytidylyltransferase</t>
  </si>
  <si>
    <t>WP_001825477.1</t>
  </si>
  <si>
    <t>putative protein found across Enterobacteria that shares homology with KdsB (COG1212, TIGR00466)-like 3-deoxy-manno-octulosonate cytidylyltransferases (pfam02348) and CMP-KDO synthetases (cd02517)</t>
  </si>
  <si>
    <t>3-deoxy-manno-octulosonate cytidylyltransferase that activates KDO (a required 8-carbon sugar) for incorporation into bacterial lipopolysaccharide in Gram-negative bacteria</t>
  </si>
  <si>
    <t>nagR_2</t>
  </si>
  <si>
    <t>cell wall homeostasis
(peptidoglycan metabolism)</t>
  </si>
  <si>
    <t>"negative regulation of transcription, DNA-templated"</t>
  </si>
  <si>
    <t>HTH-type transcriptional repressor NagR</t>
  </si>
  <si>
    <t>WP_001294851.1</t>
  </si>
  <si>
    <t xml:space="preserve">putative repressor found across Enterobacteria that exhibits homology with histidune utilization repressors (TIGR02018, PRK14999) and GntR/MngR (COG2188, cd07377, pfam00392, smart00345) family repressor proteins </t>
  </si>
  <si>
    <t>Transcriptional repressor that may be involved in the regulation of genes involved in N-acetylglucosamine (GlcNAc) transport and utilization</t>
  </si>
  <si>
    <t>mipA_1</t>
  </si>
  <si>
    <t>cell wall homeostasis
(peptidoglycan biosynthesis)</t>
  </si>
  <si>
    <t>"peptidoglycan biosynthetic process"</t>
  </si>
  <si>
    <t>MltA-interacting protein</t>
  </si>
  <si>
    <t>WP_174580858.1</t>
  </si>
  <si>
    <t>putative protein found across Gammaproteobacteria that shares homology with OmpV (COG3713) and MipA (pfam06629)-like proteins involved in murein synthesis</t>
  </si>
  <si>
    <r>
      <t>MltA</t>
    </r>
    <r>
      <rPr>
        <sz val="11"/>
        <color rgb="FF000000"/>
        <rFont val="Arial"/>
        <family val="2"/>
      </rPr>
      <t xml:space="preserve">-interacting protein that may serve as a scaffold required for the formation of a complex with </t>
    </r>
    <r>
      <rPr>
        <i/>
        <sz val="11"/>
        <color rgb="FF000000"/>
        <rFont val="Arial"/>
        <family val="2"/>
      </rPr>
      <t>MrcB/PonB</t>
    </r>
    <r>
      <rPr>
        <sz val="11"/>
        <color rgb="FF000000"/>
        <rFont val="Arial"/>
        <family val="2"/>
      </rPr>
      <t xml:space="preserve"> and </t>
    </r>
    <r>
      <rPr>
        <i/>
        <sz val="11"/>
        <color rgb="FF000000"/>
        <rFont val="Arial"/>
        <family val="2"/>
      </rPr>
      <t>MltA</t>
    </r>
    <r>
      <rPr>
        <sz val="11"/>
        <color rgb="FF000000"/>
        <rFont val="Arial"/>
        <family val="2"/>
      </rPr>
      <t xml:space="preserve"> that may play a role in the enlargement and septation of the murein sacculus</t>
    </r>
  </si>
  <si>
    <r>
      <t>group_7598
(</t>
    </r>
    <r>
      <rPr>
        <i/>
        <sz val="11"/>
        <color rgb="FF000000"/>
        <rFont val="Arial"/>
        <family val="2"/>
      </rPr>
      <t>arnC_1</t>
    </r>
    <r>
      <rPr>
        <sz val="11"/>
        <color rgb="FF000000"/>
        <rFont val="Arial"/>
        <family val="2"/>
      </rPr>
      <t>)</t>
    </r>
  </si>
  <si>
    <t>"4-amino-4-deoxy-alpha-L-arabinopyranosyl undecaprenyl phosphate biosynthetic process"
"lipid A biosynthetic process"
"lipopolysaccharide biosynthetic process"
"response to antibiotic"</t>
  </si>
  <si>
    <t>Undecaprenyl-phosphate 4-deoxy-4-formamido-L-arabinose transferase</t>
  </si>
  <si>
    <t>WP_106689525.1</t>
  </si>
  <si>
    <t>putative glycosyltransferase (pfam00535, cd00761, PRK10073) found across Enterobacteria that shares homology with WcaA (COG0463, TIGR04017), HpsN (NF038299) and HpsE (NF038302)-like polysaccharide biosynthesis glycosyltransferases and PgaC (TIGR03937)-like poly-beta-1,6 N-acetyl-D-glucosamine synthases</t>
  </si>
  <si>
    <t>Undecaprenyl-phosphate 4-deoxy-4-formamido-L-arabinose transferase that catalyzes the transfer of 4-deoxy-4-formamido-L-arabinose from UDP to undecaprenyl phosphate, which is then attached to lipid A to confer resistance to polymyxin and cationic antimicrobial peptides</t>
  </si>
  <si>
    <t>group_8773</t>
  </si>
  <si>
    <t>cell wall homeostasis
(protein-peptidoglycan linking)</t>
  </si>
  <si>
    <t>AIA45113.1</t>
  </si>
  <si>
    <t>putative protein found across Enterobacteria that shares homology with YkuD (cd16913)- and ErfK (COG1376)-like L,D-transpeptidases (PRK10190, pfam17969) and IS3 family (NF033516) transposases</t>
  </si>
  <si>
    <t>According to homology could encode for a putative L,D-transpeptidase that is responsible, at least in part, for anchoring the major outer membrane lipoprotein to peptidoglycan</t>
  </si>
  <si>
    <t>gnu</t>
  </si>
  <si>
    <t>"galactose metabolic process"
"glucose metabolic process"
"lipopolysaccharide biosynthetic process"
"O antigen biosynthetic process"</t>
  </si>
  <si>
    <t>N-acetyl-alpha-D-glucosaminyl-diphospho-ditrans,octacis-undecaprenol 4-epimerase</t>
  </si>
  <si>
    <t>WP_201356782.1</t>
  </si>
  <si>
    <t>putative protein found across Enterobacteria that shares homology with UDP-glucose 4 epimerases (cd05232), WcaG (COG0451)-like nucleoside-diphosphate-sugar epimerases, NAD dependent epimerases (TIGR04180), UDP-glucose 4-epimerases (PLN02240), and 3-beta hydroxysteroid dehydrogenases (pfam01073)</t>
  </si>
  <si>
    <t>N-acetyl-alpha-D-glucosaminyl-diphospho-ditrans,octacis-undecaprenol 4-epimerase involved in the biosynthesis of the repeating tetrasaccharide unit of O-antigen of LPS</t>
  </si>
  <si>
    <t>group_23748</t>
  </si>
  <si>
    <t>WP_112022322.1</t>
  </si>
  <si>
    <t>putative protein found across Enterobacteria that shares homology with RfbF (cd02526)-like rhamnosyltransferase proteins (TIGR01556) and GT2 glycosyltransferases (COG1216)</t>
  </si>
  <si>
    <t>According to homology could encode a putative glucose-1-phosphate cytidylyltransferase involved in the biosynthesis of the tyvelose, a 3,6-dideoxyhexose that forms part of the O-antigen of surface lipopolysaccharides</t>
  </si>
  <si>
    <t>group_23753</t>
  </si>
  <si>
    <t>EOU51670.1</t>
  </si>
  <si>
    <t>putative protein found across Enterobacteria that shares homology with YejM (COG3083)-like membrane-anchored periplasmic proteins/arylsulfatases (cd16143) and GtfA (TIGR02918)-like accessory Sec system glycosylation proteins</t>
  </si>
  <si>
    <t xml:space="preserve">According to homology could encode for a putative membrane protein that could play a role in LPS or cell wall homeostasis </t>
  </si>
  <si>
    <t>ppsC</t>
  </si>
  <si>
    <t>cell wall homeostasis
(Mycobacterium/Actinobacter cell wall biosynthesis)</t>
  </si>
  <si>
    <t>"Actinobacterium-type cell wall biogenesis"
"DIM/DIP cell wall layer assembly"
"fatty acid biosynthetic process"
"phenolic phthiocerol biosynthetic process"
"phthiocerol biosynthetic process"</t>
  </si>
  <si>
    <t>Phthiocerol synthesis polyketide synthase type I PpsC</t>
  </si>
  <si>
    <t>WP_023165838.1</t>
  </si>
  <si>
    <t>putative NAD(P)H-quinone oxidoreductase found across Enterobacteria that exhibits specific homology to the PIG3 family of oxidoreductases (TIGR02824), particularly p53-inducible quinone oxidoreductases (cd05276), as well as to the Qor (COG0604) and MDR (cl16912) superfamily of zinc-dependent oxidoreductases (pfam13602), and alcohol dehydrogenases (PTZ00354); also exhibits homology to enoylreductases (smart00829) involved in polyketide synthase complexes</t>
  </si>
  <si>
    <t>Component of a synthase complex involved in the biosynthesis of the lipid core common to phthiocerols and phenolphthiocerols in the cell walls of Mycobacterium and Actinobacter species</t>
  </si>
  <si>
    <r>
      <t>group_16016
(</t>
    </r>
    <r>
      <rPr>
        <i/>
        <sz val="11"/>
        <color rgb="FF000000"/>
        <rFont val="Arial"/>
        <family val="2"/>
      </rPr>
      <t>rfbC</t>
    </r>
    <r>
      <rPr>
        <sz val="11"/>
        <color rgb="FF000000"/>
        <rFont val="Arial"/>
        <family val="2"/>
      </rPr>
      <t>)</t>
    </r>
  </si>
  <si>
    <t>pglA</t>
  </si>
  <si>
    <t>"protein N-linked glycosylation via asparagine"</t>
  </si>
  <si>
    <t>N,N'-diacetylbacillosaminyl-diphospho-undecaprenol alpha-1,3-N-acetylgalactosaminyl-transferase</t>
  </si>
  <si>
    <t>WP_023352885.1</t>
  </si>
  <si>
    <t xml:space="preserve">putative protein found across Enterobacteria that shares homology with CapM (cd03808), RfaB (COG0438), WcaL (TIGR04005), HpsP (NF038295), TviE (PRK15490) and GPMC system (NF038229)-like capsule glycosyltransferases (pfam00534), 
</t>
  </si>
  <si>
    <t>N,N'-diacetylbacillosaminyl-diphospho-undecaprenol alpha-1,3-N-acetylgalactosaminyl-transferase that adds the first GalNAc residue on to the isoprenoid-linked bacillosamine carrier in the N-linked protein glycosylation pathway</t>
  </si>
  <si>
    <t>vioB</t>
  </si>
  <si>
    <t>dTDP-4-amino-4,6-dideoxy-D-glucose acyltransferase</t>
  </si>
  <si>
    <t>WP_001702376.1</t>
  </si>
  <si>
    <t>putative protein found across Enterobacteria that shares homology WbbJ (PRK09677, COG0110) lipopolysaccharide biosynthesis O-acetyl transferases, WxcM (cd03358)-like proteins, DapD (TIGR03532)-like 2,3,4,5-tetrahydropyridine-2,6-dicarboxylate N-acetyltransferases, and HpsU (NF038307)-like hormogonium polysaccharide biosynthesis acetyltransferases</t>
  </si>
  <si>
    <t>dTDP-4-amino-4,6-dideoxy-D-glucose acyltransferase that catalyzes the conversion of dTDP-4-amino-4,6-dideoxy-D-glucose to dTDP-4-acetamido-4,6-dideoxy-D-glucose</t>
  </si>
  <si>
    <t>lpxG</t>
  </si>
  <si>
    <t>cell wall homeostasis
(lipid A biosynthesis)</t>
  </si>
  <si>
    <t>"lipid A biosynthetic process"</t>
  </si>
  <si>
    <t>UDP-2,3-diacylglucosamine pyrophosphatase LpxG</t>
  </si>
  <si>
    <t>WP_094249198.1</t>
  </si>
  <si>
    <t>putative protein found across Enterobacteria that shares homology with YaeI (PRK11340, COG1408)-like phosphodiesterases, YkuE (cd07385)-like metallophosphatases, and LpxG (NF033458)-like UDP-2,3-diacylglucosamine diphosphatases</t>
  </si>
  <si>
    <t>UDP-2,3-diacylglucosamine pyrophosphatase or a putative phosphodiesterase that appears to be involved in the biosynthesis of lipid A, a phosphorylated glycolipid that anchors the lipooligosaccharide (LOS) to the outer membrane of the cell</t>
  </si>
  <si>
    <t>Cell Surface Composition (incl. Surface Antigens, etc.)</t>
  </si>
  <si>
    <t>wecE_1</t>
  </si>
  <si>
    <t>"polysaccharide biosynthetic process"
"enterobacterial common antigen biosynthetic process"</t>
  </si>
  <si>
    <t>dTDP-4-amino-4,6-dideoxygalactose transaminase</t>
  </si>
  <si>
    <t>WP_042343245.1</t>
  </si>
  <si>
    <t>putative transaminase found across Enterobacteria that shares homology with WecE (TIGR02379, COG0399)-like dTDP-4-amino-4,6-dideoxygalactose transaminase proteins (PRK11706), 3-amino-5-hydroxybenzoic acid synthase proteins (cd00616), and DegT (pfam01041)-like aminotransferase proteins</t>
  </si>
  <si>
    <t>dTDP-4-amino-4,6-dideoxygalactose transaminase that is involved in enterobacterial common antigen biosynthesis</t>
  </si>
  <si>
    <t>manC1_2</t>
  </si>
  <si>
    <t>cell wall homeostasis
(cell surface polysaccharide biosynthesis)</t>
  </si>
  <si>
    <t>"GDP-mannose biosynthetic process"
"polysaccharide biosynthetic process"</t>
  </si>
  <si>
    <t>Mannose-1-phosphate guanylyltransferase 1</t>
  </si>
  <si>
    <t>WP_097476105.1</t>
  </si>
  <si>
    <t>putative protein found across Enterobacteria that shares homology with CpsB (PRK15460, COG0836)-like mannose-1-phosphate guanylyltransferase/mannose-6-phosphate isomerases (TIGR01479, pfam01050, cd02509)</t>
  </si>
  <si>
    <t>Mannose-1-phosphate guanylyltransferase involved in GDP-mannose biosynthesis which serves as the activated sugar nucleotide precursor for mannose residues in cell surface polysaccharides</t>
  </si>
  <si>
    <r>
      <t xml:space="preserve">Lipid III flippase that is involved in the translocation of undecaprenylpyrophosphate (Und-PP) linked O-antigen subunits across the inner membrane as part of outer membrane biogenesis process; also appears to be linked with stress responses, as </t>
    </r>
    <r>
      <rPr>
        <i/>
        <sz val="11"/>
        <color rgb="FF000000"/>
        <rFont val="Arial"/>
        <family val="2"/>
      </rPr>
      <t xml:space="preserve">rfbX </t>
    </r>
    <r>
      <rPr>
        <sz val="11"/>
        <color rgb="FF000000"/>
        <rFont val="Arial"/>
        <family val="2"/>
      </rPr>
      <t>mutants were found to be more sensitive to DNA damaging agents and other stressors</t>
    </r>
  </si>
  <si>
    <t>Motility</t>
  </si>
  <si>
    <t>Flagellar-Mediated Motility</t>
  </si>
  <si>
    <t>hin_5</t>
  </si>
  <si>
    <t>recombination
(invertase)
flagella</t>
  </si>
  <si>
    <t>DNA-invertase hin</t>
  </si>
  <si>
    <t>WP_001162010.1</t>
  </si>
  <si>
    <t>putative recombinase found across Enterobacteria
that shares homology with serine recombinases (cd03768), PinE (COG1961)- and mpi (PRK13413)-like DNA invertases, resolvases (pfam00239, smart00857, pfam02796), and Hin (cd00569)-like invertases</t>
  </si>
  <si>
    <t>Invertase that specifies and controls the synthesis of alternative antigenic forms (phase 2) of flagellin</t>
  </si>
  <si>
    <t>hin_1</t>
  </si>
  <si>
    <t>WP_048965313.1</t>
  </si>
  <si>
    <t>putative recombinase found across Enterobacteria
that shares homology with serine recombinases (cd03768), PinE (COG1961)- and mpi (PRK13413)-like DNA invertases, and resolvases (pfam00239, smart00857)</t>
  </si>
  <si>
    <t>hin_4</t>
  </si>
  <si>
    <t>WP_113446171.1</t>
  </si>
  <si>
    <t>putative recombinase found across Enterobacteria
that shares homology with serine recombinases (cd03768), PinE (COG1961)- and mpi (PRK13413)-like DNA invertases and resolvases (pfam00239, smart00857)</t>
  </si>
  <si>
    <r>
      <t>group_23773
(</t>
    </r>
    <r>
      <rPr>
        <i/>
        <sz val="11"/>
        <color theme="1"/>
        <rFont val="Arial"/>
        <family val="2"/>
      </rPr>
      <t>hin_2</t>
    </r>
    <r>
      <rPr>
        <sz val="11"/>
        <color theme="1"/>
        <rFont val="Arial"/>
        <family val="2"/>
      </rPr>
      <t>)</t>
    </r>
  </si>
  <si>
    <t>WP_016247139.1</t>
  </si>
  <si>
    <r>
      <t>group_3615
(</t>
    </r>
    <r>
      <rPr>
        <i/>
        <sz val="11"/>
        <color theme="1"/>
        <rFont val="Arial"/>
        <family val="2"/>
      </rPr>
      <t>hin_3</t>
    </r>
    <r>
      <rPr>
        <sz val="11"/>
        <color theme="1"/>
        <rFont val="Arial"/>
        <family val="2"/>
      </rPr>
      <t>)</t>
    </r>
  </si>
  <si>
    <t>WP_060617911.1</t>
  </si>
  <si>
    <r>
      <t>group_930
(</t>
    </r>
    <r>
      <rPr>
        <i/>
        <sz val="11"/>
        <color theme="1"/>
        <rFont val="Arial"/>
        <family val="2"/>
      </rPr>
      <t>hin_5</t>
    </r>
    <r>
      <rPr>
        <sz val="11"/>
        <color theme="1"/>
        <rFont val="Arial"/>
        <family val="2"/>
      </rPr>
      <t>)</t>
    </r>
  </si>
  <si>
    <t>AVL21501.1</t>
  </si>
  <si>
    <t>putative DNA invertase found across Enterobacteria that contains no known conserved functional domains</t>
  </si>
  <si>
    <r>
      <t>group_12912
(</t>
    </r>
    <r>
      <rPr>
        <i/>
        <sz val="11"/>
        <color theme="1"/>
        <rFont val="Arial"/>
        <family val="2"/>
      </rPr>
      <t>hin_3</t>
    </r>
    <r>
      <rPr>
        <sz val="11"/>
        <color theme="1"/>
        <rFont val="Arial"/>
        <family val="2"/>
      </rPr>
      <t>)</t>
    </r>
  </si>
  <si>
    <r>
      <t>group_30447
(</t>
    </r>
    <r>
      <rPr>
        <i/>
        <sz val="11"/>
        <color theme="1"/>
        <rFont val="Arial"/>
        <family val="2"/>
      </rPr>
      <t>hin_1</t>
    </r>
    <r>
      <rPr>
        <sz val="11"/>
        <color theme="1"/>
        <rFont val="Arial"/>
        <family val="2"/>
      </rPr>
      <t>)</t>
    </r>
  </si>
  <si>
    <t>WP_170981773.1</t>
  </si>
  <si>
    <r>
      <t>group_12651
(</t>
    </r>
    <r>
      <rPr>
        <i/>
        <sz val="11"/>
        <color theme="1"/>
        <rFont val="Arial"/>
        <family val="2"/>
      </rPr>
      <t>hin_2</t>
    </r>
    <r>
      <rPr>
        <sz val="11"/>
        <color theme="1"/>
        <rFont val="Arial"/>
        <family val="2"/>
      </rPr>
      <t>)</t>
    </r>
  </si>
  <si>
    <t>WP_250153229.1</t>
  </si>
  <si>
    <t>putative recombinase found across Gammaproteobacteria that shares homology with serine recombinases (cd03768), PinE (COG1961)- and mpi (PRK13413)-like DNA invertases, and resolvases (pfam00239, smart00857)</t>
  </si>
  <si>
    <t>hin_3</t>
  </si>
  <si>
    <t>putative recombinase found across Enterobacteria
that shares homology with serine recombinases (cd03768), PinE (COG1961)- and mpi (PRK13413)-like DNA invertases, resolvases (pfam00239, smart00857), and Hin (cd00569)-like invertases</t>
  </si>
  <si>
    <t>spaL_1</t>
  </si>
  <si>
    <t>virulence
(type III secretion system)
flagella</t>
  </si>
  <si>
    <t>"ATP metabolic process"
"biosynthetic process"
"proton transmembrane transport"
"bacterial-type flagellum assembly"
"bacterial-type flagellum-dependent cell motility"
"protein secretion by the type III secretion system"</t>
  </si>
  <si>
    <t>putative ATP synthase SpaL</t>
  </si>
  <si>
    <t>WP_122996452.1</t>
  </si>
  <si>
    <t>putative protein found across Enterobacteria that shares homology with FliL (PRK08149, COG1157)-like flagellar biosynthesis and type III secretory pathway ATPases (TIGR02546, cd01136, pfam00006)</t>
  </si>
  <si>
    <t>ATP synthase that may be involved in either protein secretion for a putative type III secretion system or for flagellar biosynthesis</t>
  </si>
  <si>
    <r>
      <t>group_6701
(</t>
    </r>
    <r>
      <rPr>
        <i/>
        <sz val="11"/>
        <color theme="1"/>
        <rFont val="Arial"/>
        <family val="2"/>
      </rPr>
      <t>fliD</t>
    </r>
    <r>
      <rPr>
        <sz val="11"/>
        <color theme="1"/>
        <rFont val="Arial"/>
        <family val="2"/>
      </rPr>
      <t>)</t>
    </r>
  </si>
  <si>
    <t>flagella
(flagellin)</t>
  </si>
  <si>
    <t>flagella</t>
  </si>
  <si>
    <t>Flagellar hook-associated protein 2</t>
  </si>
  <si>
    <t>WP_252498650.1</t>
  </si>
  <si>
    <t>putative flagellar protein found across Bacteria that shares homology with FliD (PRK08032, COG1345, pfam07195)-like flagellar capping proteins</t>
  </si>
  <si>
    <t>Flagellar hook-associated protein that is required for the morphogenesis and elongation of the flagellar filament by facilitating polymerization of the flagellin monomers at the tip of growing filament while preventing them from leaking out without polymerization at the distal end of the growing filament</t>
  </si>
  <si>
    <t>fliC1</t>
  </si>
  <si>
    <t>Flagellin 1</t>
  </si>
  <si>
    <t>WP_000079778.1</t>
  </si>
  <si>
    <t>putative flagellin protein found across Enterobacteria that shares homology with FliC/FljB (PRK08026) family flagellin proteins, FlgL (COG1344, TIGR02550)-like flagellin/hook-asscociated proteins, and LafA (NF038071, NF033376)-like lateral flagellin proteins</t>
  </si>
  <si>
    <t>Flagellin subunit protein of bacterial flagella</t>
  </si>
  <si>
    <t>hosA</t>
  </si>
  <si>
    <t>flagella
(swimming motlity)</t>
  </si>
  <si>
    <t>Transcriptional regulator HosA</t>
  </si>
  <si>
    <t>WP_214679643.1</t>
  </si>
  <si>
    <t>putative transcriptional regulator found across Enterobacteria that shares homology with MarR (COG1846, smart00347, pfam12802), HpaR (TIGR02337), and SlyA (PRK03573) transcriptional regulators</t>
  </si>
  <si>
    <t>Transcriptional regulator involved in the temperature-dependent positive control of flagellum-driven swimming motility and cellular aggregation</t>
  </si>
  <si>
    <t>Chemotaxis</t>
  </si>
  <si>
    <t>General Motility</t>
  </si>
  <si>
    <t>Virulence &amp; Colonization</t>
  </si>
  <si>
    <t>General Virulence
(Invasion, Pili Biogenesis, Toxins,  etc.)</t>
  </si>
  <si>
    <t>putative protein found across Enterobacteria that shares homology with srylsulfotransferases (pfam05935, pfam17425)</t>
  </si>
  <si>
    <t>cntO_2*</t>
  </si>
  <si>
    <t>nickel sequestration
zinc sequestration</t>
  </si>
  <si>
    <t>"nickel cation transport"
"zinc ion transport"</t>
  </si>
  <si>
    <t>Metal-pseudopaline receptor CntO</t>
  </si>
  <si>
    <t>WP_220298622.1</t>
  </si>
  <si>
    <t xml:space="preserve">putative protein found across Enterobacteria that shares homology with TonB (TIGR01783, PRK14050, cd01347, pfam00593, NF038289) and CirA (COG1629)-like siderophore receptor proteins </t>
  </si>
  <si>
    <t>Metal-pseudopaline receptor that transports the metallophore pseudopaline, which is involved in the acquisition of nickel and zinc, and thus enables bacterial growth inside the host where metal access is limited</t>
  </si>
  <si>
    <t>group_8471</t>
  </si>
  <si>
    <t>MCQ9241058.1</t>
  </si>
  <si>
    <t>putative protein found across Gammaproteobacteria that shares homology with RhuM (pfam13310)-like virulence proteins and  other uncharacterized proteins (COG3943)</t>
  </si>
  <si>
    <t>According to homology could encode for a putative virulence protein</t>
  </si>
  <si>
    <t>group_13857</t>
  </si>
  <si>
    <t>WP_219110096.1</t>
  </si>
  <si>
    <t>putative protein found across Bacteria that shares homology with Hix (COG3042)-like hemolysins and uncharacterized DUF333 family (pfam03891) proteins</t>
  </si>
  <si>
    <t>According to homology may encode for a putative protein that could have hemolytic activity</t>
  </si>
  <si>
    <t>mbtI</t>
  </si>
  <si>
    <t>"catechol-containing siderophore biosynthetic process"
"cellular response to iron ion starvation"
"response to host immune response"
"salicylic acid biosynthetic process"
"tryptophan biosynthetic process"</t>
  </si>
  <si>
    <t>Salicylate synthase</t>
  </si>
  <si>
    <t>WP_044078996.1</t>
  </si>
  <si>
    <t>putative protein found across Enterobacteria that shares homology with salicylate synthases (PRK06772, TIGR03494), TrpE (COG0147)-like anthranilate/para-aminobenzoate synthase subunit proteins, and chorismate binding enzymes (pfam00425)</t>
  </si>
  <si>
    <t>Salicylate synthase involved in the incorporation of salicylate into the virulence-conferring salicylate-based siderophore mycobactin</t>
  </si>
  <si>
    <t>group_23867</t>
  </si>
  <si>
    <t>virulence
(type IV pili biogenesis)</t>
  </si>
  <si>
    <t>WP_000255383.1</t>
  </si>
  <si>
    <t>putative protein found across Enterobacteria that contains conserved domains belonging to the DsbA_Com1_like (cd03023) and DsbG (COG1651) superfamilies, which are associated with pathogenicity and chaperone protein folding, respectively</t>
  </si>
  <si>
    <t>According to homology could encode for a dbs-family, thiol:disulfide interchange, protein that could either be involved in pilus biogenesis or chaperone protein folding associated with the rescue of oxidatively-damaged proteins</t>
  </si>
  <si>
    <t>group_16717</t>
  </si>
  <si>
    <t>WP_249540588.1</t>
  </si>
  <si>
    <t>putative protein found across Enterobacteria that shares homology with VirE (pfam05272)-like virulence-associated proteins and putative P-loop ATPases (COG5545)</t>
  </si>
  <si>
    <t>According to homology could encode for a putative protein involved in virulence</t>
  </si>
  <si>
    <t>group_21105</t>
  </si>
  <si>
    <t>WP_187803040.1</t>
  </si>
  <si>
    <t>putative protein found across Enterobacteria that shares homology with PilS (pfam08805)-like type IV pili-associated bacterial virulence factors</t>
  </si>
  <si>
    <t>According to homology could encode for a putative regulatory protein involved in the expression of type IV pili and motility genes</t>
  </si>
  <si>
    <t>virB</t>
  </si>
  <si>
    <t>virulence
(invasion)</t>
  </si>
  <si>
    <t>Virulence regulon transcriptional activator VirB</t>
  </si>
  <si>
    <t>WP_153674796.1</t>
  </si>
  <si>
    <t>putative protein found across Gammaproteobacteria that shares homology with ParB (pfam08775, PRK13698), SopB (cd16394), and Spo0J (COG1475)-like DNA partitioning proteins</t>
  </si>
  <si>
    <t>Virulence regulon transcriptional activator that regulates various invasion genes</t>
  </si>
  <si>
    <r>
      <t>group_9425
(</t>
    </r>
    <r>
      <rPr>
        <i/>
        <sz val="11"/>
        <color theme="1"/>
        <rFont val="Arial"/>
        <family val="2"/>
      </rPr>
      <t>ahpF</t>
    </r>
    <r>
      <rPr>
        <sz val="11"/>
        <color theme="1"/>
        <rFont val="Arial"/>
        <family val="2"/>
      </rPr>
      <t>)</t>
    </r>
  </si>
  <si>
    <t>"cell redox homeostasis"
"hydrogen peroxide catabolic process"
"response to oxidative stress"
"response to reactive oxygen species"</t>
  </si>
  <si>
    <t>Alkyl hydroperoxide reductase subunit F</t>
  </si>
  <si>
    <t>WP_105493986.1</t>
  </si>
  <si>
    <t>putative reductase found across Enterobacteria that shares homology with AhpF (COG3634, TIGR03140, cd03026) alkyl hydroperoxide reductase subunit proteins (PRK15317), pyridine nucleotide-disulphide oxidoreductases (pfam07992), RclA (NF040477)-like reactive chlorine resistance oxidoreductases, and ArsO (NF040505) NAD(P)H-dependent flavin-containing monooxygenases</t>
  </si>
  <si>
    <t>Subunit of an alkyl hydroperoxide reductase that serves to protect the cell against DNA damage by alkyl hydroperoxides</t>
  </si>
  <si>
    <t>Virulence Gene Regulation</t>
  </si>
  <si>
    <t>group_23651</t>
  </si>
  <si>
    <t>virulence
(regulation of virulence gene expression)</t>
  </si>
  <si>
    <t>WP_112041799.1</t>
  </si>
  <si>
    <t>putative protein found across Enterobacteria that shares homology with PerC (pfam06069) and ANR family (NF033650) transcriptional regulators</t>
  </si>
  <si>
    <t>According to homology could encode for a putative transcriptional regulator that may be involved in the expression of virulence genes</t>
  </si>
  <si>
    <t>group_2830</t>
  </si>
  <si>
    <t>virulence
(EPEC virulence gene expression)</t>
  </si>
  <si>
    <t>NP_599072.1</t>
  </si>
  <si>
    <t>putative protein found across Enterobacteria that shares homology with PerC (pfam06069)-like transcriptional activators</t>
  </si>
  <si>
    <t>According to homology could encode for a putative transcriptional activator of EPEC virulence genes</t>
  </si>
  <si>
    <t>group_2840</t>
  </si>
  <si>
    <t>putative protein found across Enterobacteria that shares homology with PerC (pfam06069)-like transcriptional activator proteins</t>
  </si>
  <si>
    <r>
      <t xml:space="preserve">According to homology could encode for a putative transcriptional activator of eaeA/bfpA expression in enteropathogenic </t>
    </r>
    <r>
      <rPr>
        <i/>
        <sz val="11"/>
        <color theme="1"/>
        <rFont val="Arial"/>
        <family val="2"/>
      </rPr>
      <t>E. coli</t>
    </r>
  </si>
  <si>
    <t>Immune System Evasion or
Modulation</t>
  </si>
  <si>
    <t>group_8336</t>
  </si>
  <si>
    <t>resistance
(oxidative stress, reactive nitrogen species)
virulence
(survival of host immune response)</t>
  </si>
  <si>
    <t>WP_225092705.1</t>
  </si>
  <si>
    <t>putative protein found across Enterobacteria that shares homology with YciW (COG2128) and AhpD (TIGR00778) alkylhydroperoxidase enzymes, and CMD (pfam02627) carboxymuconolactone decarboxylases</t>
  </si>
  <si>
    <t>According to homology could encode for a putative protein that acts as an antioxidant for protection against reactive nitrogen intermediates and oxidative stress generated by the host immune system</t>
  </si>
  <si>
    <t>salL</t>
  </si>
  <si>
    <t>virulence
(proteosome inhibition)</t>
  </si>
  <si>
    <t>Adenosyl-chloride synthase</t>
  </si>
  <si>
    <t>WP_096856906.1</t>
  </si>
  <si>
    <t>putative protein found across Enterobacteria that shares homology with S-adenosylmethionine hydrolases (COG1912, pfam01887) and adenosyl-fluoride synthases (TIGR04507)</t>
  </si>
  <si>
    <t>Adenosyl-chloride synthase involved in the biosynthesis of the proteosome inhibitor salinosporamide A</t>
  </si>
  <si>
    <t>group_15523</t>
  </si>
  <si>
    <t>virulence
(immune system modulation)</t>
  </si>
  <si>
    <t>WP_163428376.1</t>
  </si>
  <si>
    <t>putative protein found across Enterobacteria that shares homology with LrmA (pfam18673)-like interleukin receptor mimic proteins</t>
  </si>
  <si>
    <t>According to homology could encode for a putative interleukin receptor mimic protein that may play a role in immune system modulation during infection</t>
  </si>
  <si>
    <t>group_23685</t>
  </si>
  <si>
    <t>WP_079822397.1</t>
  </si>
  <si>
    <t>putative protein found across Enterobacteria that shares homology with lrmA (pfam18673)-like interleukin receptor mimic proteins</t>
  </si>
  <si>
    <t>ydiV_2</t>
  </si>
  <si>
    <t>virulence
(resistance of macrophage killing)
resistance
(oxidative stress)</t>
  </si>
  <si>
    <t>Putative anti-FlhC(2)FlhD(4) factor YdiV</t>
  </si>
  <si>
    <t>WP_097489435.1</t>
  </si>
  <si>
    <t>putative protein found across Enterobacteria that contains a conserved EAL domain (smart00052, cd01948) that shares homology with YjCC (COG4943)-like cyclic di-GMP phosphodiesterases (PRK11596)</t>
  </si>
  <si>
    <t>Anti FlhC(2)FlhD(4) factor that negatively regulates the expression of flagellar class II operons, decreasing motility in nutrient-poor medium, and also promotes resistance against macrophage killing and hydrogen peroxide</t>
  </si>
  <si>
    <r>
      <t>group_9687
(</t>
    </r>
    <r>
      <rPr>
        <i/>
        <sz val="11"/>
        <color theme="1"/>
        <rFont val="Arial"/>
        <family val="2"/>
      </rPr>
      <t>ansA</t>
    </r>
    <r>
      <rPr>
        <sz val="11"/>
        <color theme="1"/>
        <rFont val="Arial"/>
        <family val="2"/>
      </rPr>
      <t>)</t>
    </r>
  </si>
  <si>
    <t>Secretion Systems</t>
  </si>
  <si>
    <t>outO</t>
  </si>
  <si>
    <t>"methylation"
"proteolysis"</t>
  </si>
  <si>
    <t>WP_052906760.1</t>
  </si>
  <si>
    <t>putative protein found across Enterobacteria that shares homology with PulO (COG1989)-like peptidases (pfam01478)</t>
  </si>
  <si>
    <t>According to homology could encode for a putative peptidase that plays a role in type II pseudopili formation by proteolytically removing the leader sequence from substrate proteins and subsequently monomethylating the alpha-amino group of the newly exposed N-terminal phenylalanine</t>
  </si>
  <si>
    <t>epsM</t>
  </si>
  <si>
    <t>Type II secretion system protein M</t>
  </si>
  <si>
    <t>WP_088224385.1</t>
  </si>
  <si>
    <t>putative protein found across Enterobacteria that shares homology with PulM (COG3149)-like type II secretion system M proteins (PRK09731, pfam04612)</t>
  </si>
  <si>
    <r>
      <t xml:space="preserve">Inner membrane component of a type II secretion system required for the energy-dependent secretion of extracellular factors such as proteases and toxins from the periplasm; plays a role in complex assembly and stabilization, and provides a link between the energy-providing </t>
    </r>
    <r>
      <rPr>
        <i/>
        <sz val="11"/>
        <color theme="1"/>
        <rFont val="Arial"/>
        <family val="2"/>
      </rPr>
      <t>EpsE</t>
    </r>
    <r>
      <rPr>
        <sz val="11"/>
        <color theme="1"/>
        <rFont val="Arial"/>
        <family val="2"/>
      </rPr>
      <t xml:space="preserve"> protein in the cytoplasm and the rest of the T2SS machinery</t>
    </r>
  </si>
  <si>
    <r>
      <t>group_3057
(</t>
    </r>
    <r>
      <rPr>
        <i/>
        <sz val="11"/>
        <color theme="1"/>
        <rFont val="Arial"/>
        <family val="2"/>
      </rPr>
      <t>gspA_2</t>
    </r>
    <r>
      <rPr>
        <sz val="11"/>
        <color theme="1"/>
        <rFont val="Arial"/>
        <family val="2"/>
      </rPr>
      <t>)</t>
    </r>
  </si>
  <si>
    <t>Putative general secretion pathway protein A</t>
  </si>
  <si>
    <t>WP_262205139.1</t>
  </si>
  <si>
    <t>putative general secretion pathway protein found across Enterobacteria that contains no conserved functional domains</t>
  </si>
  <si>
    <r>
      <t xml:space="preserve">Putative general secretion pathway protein that is part of a cryptic operon that encodes proteins involved in a type II secretion pathway; may play a regulatory role under conditions of derepressed </t>
    </r>
    <r>
      <rPr>
        <i/>
        <sz val="11"/>
        <color theme="1"/>
        <rFont val="Arial"/>
        <family val="2"/>
      </rPr>
      <t>gsp</t>
    </r>
    <r>
      <rPr>
        <sz val="11"/>
        <color theme="1"/>
        <rFont val="Arial"/>
        <family val="2"/>
      </rPr>
      <t xml:space="preserve"> gene expression</t>
    </r>
  </si>
  <si>
    <t>epsE_2</t>
  </si>
  <si>
    <t>Type II secretion system protein E</t>
  </si>
  <si>
    <t>STJ42679.1</t>
  </si>
  <si>
    <t>putative protein (PRK10436) found across Bacteria that shares homology with GspE (TIGR02533) and PulE (COG2804, cd01129)-like type II secretion system proteins (pfam00437)</t>
  </si>
  <si>
    <t>ATPase component of a type II secretion system required for the energy-dependent secretion of extracellular factors such as proteases and toxins from the periplas; acts as a molecular motor to provide the energy that is required for assembly of the pseudopilus and the extrusion of substrates generated in the cytoplasm</t>
  </si>
  <si>
    <t>epsF_2</t>
  </si>
  <si>
    <t>Type II secretion system protein F</t>
  </si>
  <si>
    <t>WP_096960669.1</t>
  </si>
  <si>
    <t>putative protein found across Enterobacteria that shares homology with GspF (TIGR02120) and PulF (COG1459)-like type II secretion system F proteins (pfam00482) and HofC (PRK10573)-like transport proteins</t>
  </si>
  <si>
    <t>Component of the type II secretion system inner membrane complex required for the energy-dependent secretion of extracellular factors such as proteases and toxins from the periplasm</t>
  </si>
  <si>
    <t>group_8084</t>
  </si>
  <si>
    <t>virulence
(type III secretion system)</t>
  </si>
  <si>
    <t>WP_271111094.1</t>
  </si>
  <si>
    <t>putative protein found across Enterobacteria that contains a conserved tetratricopeptide repeat domain (PRK10941) that shares homology with SirB1 (COG2912)-like proteins and transglutaminases (pfam13369)</t>
  </si>
  <si>
    <t>According to homology could encode for a putative regulatory protein involved in the regulation of genes associated with invasion-associated type III secretion systems</t>
  </si>
  <si>
    <t>group_11624</t>
  </si>
  <si>
    <t>WP_141037550.1</t>
  </si>
  <si>
    <t>putative protein found across Enterobacteria that shares homology with SpaM (pfam02090, PRK15335)-like type III secretion system proteins and other uncharacterized DUF3084 family (COG4372) proteins</t>
  </si>
  <si>
    <t>According to homology could encode for a putative type III secretion system protein that is required for the surface presentation of invasion plasmid antigens</t>
  </si>
  <si>
    <t>group_1376</t>
  </si>
  <si>
    <t>WP_228280485.1</t>
  </si>
  <si>
    <t>putative protein found across Enterobacteria that shares homology with GspL (PRK09662, TIGR01709, pfam12693) and PulL (COG3297)-like type II secretion system L proteins (pfam05134)</t>
  </si>
  <si>
    <t>According to homology could encode for a putative protein that forms part of a type II secretion system</t>
  </si>
  <si>
    <t>group_2578</t>
  </si>
  <si>
    <t>WP_000820108.1</t>
  </si>
  <si>
    <t>putative protein found across Enterobacteria that shares homology with GspI (TIGR01707)-like type II secretion system I proteins (pfam02501)</t>
  </si>
  <si>
    <t>group_8083</t>
  </si>
  <si>
    <t>WP_171942428.1</t>
  </si>
  <si>
    <t>group_6229</t>
  </si>
  <si>
    <t>WP_089639075.1</t>
  </si>
  <si>
    <t>putative protein found across Bacteria that shares homology with SctI (NF038054) and PrgJ (PRK15325)-like type III secretion system inner rod proteins</t>
  </si>
  <si>
    <t>According to homology could encode for a putative type III secretion system subunit protein</t>
  </si>
  <si>
    <t>epsH</t>
  </si>
  <si>
    <t>Type II secretion system protein H</t>
  </si>
  <si>
    <t>WP_021528998.1</t>
  </si>
  <si>
    <t>putative type II secretion system protein found across Enterobacteria that contains no conserved functional domains</t>
  </si>
  <si>
    <t>Component of a type II secretion system required for the energy-dependent secretion of extracellular factors such as proteases and toxins from the periplasm;
part of the pseudopilus tip complex that is critical for the recognition and binding of secretion substrates</t>
  </si>
  <si>
    <t>epsG</t>
  </si>
  <si>
    <t>Type II secretion system protein G</t>
  </si>
  <si>
    <t>WP_061350045.1</t>
  </si>
  <si>
    <t>putative protein found across Enterobacteria that shares homology with GspG (TIGR01710) and PulG (COG2165)-like type II secretion system G proteins (pfam08334) and major pilin subunit proteins (PRK10574)</t>
  </si>
  <si>
    <t>Core component of a type II secretion system required for the energy-dependent secretion of extracellular factors such as proteases and toxins from the periplasm;
pseudopilin (pilin-like) protein that polymerizes to form the pseudopilus</t>
  </si>
  <si>
    <t>gspD2</t>
  </si>
  <si>
    <t>Secretin GspD 2</t>
  </si>
  <si>
    <t>STJ78655.1</t>
  </si>
  <si>
    <t>putative protein found across Enterobacteria that shares homology with GspD (TIGR02517) and PulD (COG1450)-like type II secretion system proteins (pfam00263) and phage assembly proteins (PHA00019)</t>
  </si>
  <si>
    <t>Protein that forms part of a type II secretion system for the export of folded proteins across the outer membrane; appears to form the outer membrane channel</t>
  </si>
  <si>
    <t>group_12159</t>
  </si>
  <si>
    <t>conjugation
(type IV secretion system)
virulence
(type IV secretion system)</t>
  </si>
  <si>
    <t>Type IV secretion system protein VirB11</t>
  </si>
  <si>
    <t>WP_032335191.1</t>
  </si>
  <si>
    <t>putative conjugal transfer protein found across Enterobacteria that shares homology with VirB11 (TIGR02788, cd01130)-like Type IV secretory system/conjugation system effector proteins</t>
  </si>
  <si>
    <t>According to homology could encode for a putative protein involved in the transfer of genetic material between donor and recipient cells through a Type IV secretion system-like conjugation mechanism</t>
  </si>
  <si>
    <t>group_3356</t>
  </si>
  <si>
    <t>QGY08733.1</t>
  </si>
  <si>
    <t>putative type III secretion apparatus protein found across Enterobacteria that shares homology with YscQ/HrcQ (PRK08158)-type type III secretion system proteins</t>
  </si>
  <si>
    <t>According to homology could encode for a type III secretion system pathway protein</t>
  </si>
  <si>
    <t>group_17785</t>
  </si>
  <si>
    <t>virulence
(type III secretion system, invasion)</t>
  </si>
  <si>
    <t>WP_061300988.1</t>
  </si>
  <si>
    <t>putative type III secretion system protein that shares homology with SpaN/invJ (pfam02510, PRK15334)-like type III secretion system proteins involved in the presentation of surface determinants required for mammalian host cell invasion</t>
  </si>
  <si>
    <t>According to homology could encode for a type III secretion system pathway protein that could be involved in the secretion of effectors required for host cell invasion</t>
  </si>
  <si>
    <t>group_21361</t>
  </si>
  <si>
    <t>virulence
(type IV secretion system)
conjugation
(pilus organization)</t>
  </si>
  <si>
    <t>"protein secretion by the type IV secretion system"</t>
  </si>
  <si>
    <t>Protein virB10</t>
  </si>
  <si>
    <t>WP_109863178.1</t>
  </si>
  <si>
    <t>putative type IV secretion system protein found across Gammaproteobacteria that shares specific homology with VirB10 (NF038091, PRK13855, cd16429, COG2948), which is involved in the export of virulence factors, typically proteins; TrbI (pfam03743), which encodes for a protein that increases conjugation efficiency; and ComB10 (NF038092), which is a type IV secretion system protein that mediates the export of DNA</t>
  </si>
  <si>
    <t>Component of a type IV secretion system which could play a role in virulence or pilus outgrowth/retraction kinetics</t>
  </si>
  <si>
    <t>virB9</t>
  </si>
  <si>
    <t>virulence
(type IV secretion system)</t>
  </si>
  <si>
    <t>"virulence"</t>
  </si>
  <si>
    <t>Protein virB9</t>
  </si>
  <si>
    <t>WP_000735067.1</t>
  </si>
  <si>
    <t>putative type IV secretion system protein found across Gammaproteobacateria that shares specific homology with CagX (pfam03524) and VirB9 (PRK13861, TIGR02781, COG3504, cd06911) conjugative trasnfer proteins associated with the type IV secretion system</t>
  </si>
  <si>
    <t>Component of a type IV secretion system which could play a role in virulence</t>
  </si>
  <si>
    <r>
      <t>group_592
(</t>
    </r>
    <r>
      <rPr>
        <i/>
        <sz val="11"/>
        <color theme="1"/>
        <rFont val="Arial"/>
        <family val="2"/>
      </rPr>
      <t>vgrG1_1</t>
    </r>
    <r>
      <rPr>
        <sz val="11"/>
        <color theme="1"/>
        <rFont val="Arial"/>
        <family val="2"/>
      </rPr>
      <t>)</t>
    </r>
  </si>
  <si>
    <t>virulence
(type VI secretion system)</t>
  </si>
  <si>
    <t>"actin filament depolymerization"
"actin filament reorganization"
"isopeptide cross-linking"
"isopeptide cross-linking via N6-(L-isoglutamyl)-L-lysine"</t>
  </si>
  <si>
    <t>WP_265170291.1</t>
  </si>
  <si>
    <t>Putative protein with no known function; alternatively, could encode for a putative type VI secretion system toxin</t>
  </si>
  <si>
    <t>invA</t>
  </si>
  <si>
    <t>"protein secretion"</t>
  </si>
  <si>
    <t>Invasion protein InvA</t>
  </si>
  <si>
    <t>WP_096945853.1</t>
  </si>
  <si>
    <t>putative protein found across Enterobacteria that shares homology with EscV (COG4789) and HrcV (TIGR01399)-like type III secretion system proteins (PRK15337), and FHIPEP family proteins (pfam00771)</t>
  </si>
  <si>
    <t>Invasion protein that may be involved in the invasion of the cells of the intestinal epithelium, potentially through a type III secretion system mechanism</t>
  </si>
  <si>
    <t>spaP</t>
  </si>
  <si>
    <t>Surface presentation of antigens protein SpaP</t>
  </si>
  <si>
    <t>WP_096932165.1</t>
  </si>
  <si>
    <t>putative protein found across Enterobacteria that shares homology with SpaP (PRK12796), EscR (COG4790), and YscR (TIGR01102) type III secretion system export apparatus proteins, and FliP (pfam00813) family proteins</t>
  </si>
  <si>
    <t>Export apparatus protein involved in a secretory pathway responsible for the surface presentation of determinants needed for the entry of Salmonella species into mammalian cells</t>
  </si>
  <si>
    <t>spaR</t>
  </si>
  <si>
    <t>"protein targeting"</t>
  </si>
  <si>
    <t>Surface presentation of antigens protein SpaR</t>
  </si>
  <si>
    <t>WP_225382170.1</t>
  </si>
  <si>
    <t>putative protein found across Bacteria that shares homology with SpaR (PRK15332), FliR (TIGR01401), and EcsT (COG4791)-like type III secretion system export proteins (pfam01311)</t>
  </si>
  <si>
    <t>Export protein involved in a secretory pathway responsible for the surface presentation of determinants needed for the entry of Salmonella species into mammalian cells</t>
  </si>
  <si>
    <t>pppA</t>
  </si>
  <si>
    <t>"signal peptide processing"</t>
  </si>
  <si>
    <t>Prepilin peptidase PppA</t>
  </si>
  <si>
    <t>OSK92716.1</t>
  </si>
  <si>
    <t>putative protein found across Enterobacteria that shares homology with PulO (COG1989)-like prepilin signal peptidases (pfam06750)</t>
  </si>
  <si>
    <t>Pre-pilin peptidase involved in a type II secretion system for the export of folded proteins across the outer membrane</t>
  </si>
  <si>
    <t>spaQ</t>
  </si>
  <si>
    <t>Surface presentation of antigens protein SpaQ</t>
  </si>
  <si>
    <t>CAR14360.1</t>
  </si>
  <si>
    <t>putative protein found across Bacteria that shares homology with EscS (PRK15333, COG4794) and FliQ (TIGR01403)-like type III secretion system proteins and other bacterial export proteins (pfam01313)</t>
  </si>
  <si>
    <r>
      <t xml:space="preserve">Protein involved in a secretory pathway responsible for the surface presentation of determinants needed for the entry of </t>
    </r>
    <r>
      <rPr>
        <i/>
        <sz val="11"/>
        <color theme="1"/>
        <rFont val="Arial"/>
        <family val="2"/>
      </rPr>
      <t>Salmonella</t>
    </r>
    <r>
      <rPr>
        <sz val="11"/>
        <color theme="1"/>
        <rFont val="Arial"/>
        <family val="2"/>
      </rPr>
      <t xml:space="preserve"> species into mammalian cells</t>
    </r>
  </si>
  <si>
    <t>gspC2</t>
  </si>
  <si>
    <t>Type II secretion system protein C 2</t>
  </si>
  <si>
    <t>EEX1850158.1</t>
  </si>
  <si>
    <t>putative protein found across Enterobacteria that shares homology with GspC (PRK09681, TIGR01713) and PulC (COG3031)-like type II secretion system C proteins</t>
  </si>
  <si>
    <t>Protein involved in a type II secretion system for the export of folded proteins across the outer membrane</t>
  </si>
  <si>
    <t>Sequestration of Iron and Other Metals</t>
  </si>
  <si>
    <t>group_13747</t>
  </si>
  <si>
    <t>putative ABC transporter ATP-binding protein</t>
  </si>
  <si>
    <t>WP_097398449.1</t>
  </si>
  <si>
    <t>putative ABC transporter ATP-binding protein (TIGR03873, pfam00005) found across Enterobacteria that shares homology with FepC (COG1120) and FecE (PRK11231)-like metal-type transporters (cd03235), DarD (NF038007)-like darobactin export proteins, RbbA (NF033858)-like ribosome-associated ATPases, and OtrC (NF000106) oxytetracycline efflux proteins</t>
  </si>
  <si>
    <t>According to homology could encode for a putative ABC transporter ATP-binding protein involved in the transport of iron-siderophore complexes</t>
  </si>
  <si>
    <t>yfiY</t>
  </si>
  <si>
    <t>STJ09340.1</t>
  </si>
  <si>
    <t>putative protein found across Enterobacteria that shares homology with FhuD (cd01146) and FecB (COG4594)-like iron-siderophore transporter proteins (PRK10957)</t>
  </si>
  <si>
    <t>According to homology could encode for a putative iron-siderophore transport protein</t>
  </si>
  <si>
    <t>group_13748</t>
  </si>
  <si>
    <t>putative ABC transporter permease protein</t>
  </si>
  <si>
    <t>WP_042066840.1</t>
  </si>
  <si>
    <t>putative permease (TIGR03869) found across Proteobacteria that shares homology with FepD (COG0609) and FecCD (pfam01032)-like iron-siderophore transport proteins (cd06550), and BtuC (PRK09535)-like cobalamin transporters</t>
  </si>
  <si>
    <t>According to homology could encode for a putative permease protein involved in the transport of iron-siderophore complexes</t>
  </si>
  <si>
    <t>group_11316</t>
  </si>
  <si>
    <t>WP_137506183.1</t>
  </si>
  <si>
    <t>putative protein found across Enterobacteria that shares homology with HemV (cd01147)-like metal binding receptor proteins and FepB (COG0614) and FecB (PRK11411)-like iron-siderophore transporter substrate-binding proteins (pfam01497)</t>
  </si>
  <si>
    <t>According to homology could encode for a putative siderophore-binding protein involved in a iron-siderophore transport system</t>
  </si>
  <si>
    <t>chuW</t>
  </si>
  <si>
    <t>"methylation"</t>
  </si>
  <si>
    <t>Anaerobilin synthase</t>
  </si>
  <si>
    <t>WP_000991540.1</t>
  </si>
  <si>
    <t>putative protein found across Enterobacteria that shares homology with HutW (TIGR04107)-like heme utilization proteins, HemN (COG0635)-like coproporphyrinogen III oxidases (PRK13347), MiaB (smart00729)-like elongator proteins and other radical SAM proteins (pfam04055, NF033070)</t>
  </si>
  <si>
    <t>Anaerobilin synthase involved in heme degradation and iron utilization under anaerobic conditions through the catalyzation of a radical-mediated mechanism facilitating iron liberation and the production of the tetrapyrrole product anaerobilin</t>
  </si>
  <si>
    <t>hemR</t>
  </si>
  <si>
    <t>"iron ion homeostasis"</t>
  </si>
  <si>
    <t>Hemin receptor</t>
  </si>
  <si>
    <t>WP_105477504.1</t>
  </si>
  <si>
    <t>putative protein found across Enterobacteria that shares homology with TonB-dependent receptors (TIGR01785, cd01347, pfam00593), FepA (COG4771) and CirA (PRK10064)-like siderophore receptors, and ZnuD (NF038289)-like zinc piracy receptors</t>
  </si>
  <si>
    <t>Hemin receptor involved in the initial step of iron uptake by binding hemin, an iron chelatin siderophore that allows the bacteria to extract iron from the environment</t>
  </si>
  <si>
    <t>hemS</t>
  </si>
  <si>
    <t>"iron ion homeostasis"
"iron ion transport"</t>
  </si>
  <si>
    <t>Hemin transport protein HemS</t>
  </si>
  <si>
    <t>WP_126716461.1</t>
  </si>
  <si>
    <t>putative transport protein found across Enterobacteria that shares homology with HemS (COG3720, cd16828, pfam05171)-like hemin degradation proteins</t>
  </si>
  <si>
    <t>Hemin transport protein that forms part of a binding-protein-dependent transport system for hemin</t>
  </si>
  <si>
    <t>hutX</t>
  </si>
  <si>
    <t>Intracellular heme transport protein HutX</t>
  </si>
  <si>
    <t>MBJ0242356.1</t>
  </si>
  <si>
    <t>putative transport protein found across Enterobacteria that shares homology with HugX (COG3721) and HutX (TIGR04108, cd16829, pfam06228)-like heme iron utilization proteins</t>
  </si>
  <si>
    <t>Intracellular heme transport protein that binds heme and transfers it to a heme-degrading enzyme</t>
  </si>
  <si>
    <t>feuC</t>
  </si>
  <si>
    <t>"siderophore-dependent iron import into cell"</t>
  </si>
  <si>
    <t>Iron-uptake system permease protein FeuC</t>
  </si>
  <si>
    <t>WP_162754413.1</t>
  </si>
  <si>
    <t>putative protein found across Bacteria that shares homology with FepD (COG0609) and FecCD (pfam01032, PRK09777) iron-siderophore transport permeases (TIGR03869, cd06550)</t>
  </si>
  <si>
    <t>Iron-uptake system permease protein involved in the uptake of iron probably through the import of catecholate siderophores including bacillibactin and enterobactin</t>
  </si>
  <si>
    <t>hmuT</t>
  </si>
  <si>
    <t>Hemin-binding periplasmic protein HmuT</t>
  </si>
  <si>
    <t>WP_033553065.1</t>
  </si>
  <si>
    <t>putative transport protein (pfam01497) found across Bacteria that shares homology with ChuT (COG4558), HutB (cd01149), and IsdE (TIGR03659)-like hemin and heme transport proteins, BtuF (PRK03379)-like vitamin B12 transporter proteins, and helical backbone metal receptor proteins (NF038402)</t>
  </si>
  <si>
    <t>Part of a binding-protein-dependent transport system for hemin</t>
  </si>
  <si>
    <t>hmuU</t>
  </si>
  <si>
    <t>Hemin transport system permease protein HmuU</t>
  </si>
  <si>
    <t>WP_000910407.1</t>
  </si>
  <si>
    <t>putative transport protein (TIGR03869) found across Bacteria that shares homology with FepD (COG0609) and FecCD (pfam01032)-like iron-siderophore transport system proteins (cd06550), BtuC (PRK09535)-like cobalamin transporter proteins</t>
  </si>
  <si>
    <t>Part of a binding-protein-dependent transport system for hemin that is probably responsible for the translocation of the substrate across the membrane</t>
  </si>
  <si>
    <t>hmuV</t>
  </si>
  <si>
    <t>Hemin import ATP-binding protein HmuV</t>
  </si>
  <si>
    <t>WP_168249620.1</t>
  </si>
  <si>
    <t>putative transport protein (pfam00005) found across Enterobacteria that shares homology with HmuV (PRK13548)-like hemin importer proteins (COG4559), iron-siderophore transporter proteins (TIGR03873, cd03214), RbbA (NF033858)-like ribosome-associated transporter proteins, and DarD (NF038007)-like darobactin export proteins</t>
  </si>
  <si>
    <t>group_8114*</t>
  </si>
  <si>
    <t>yusV</t>
  </si>
  <si>
    <t>"iron transport"
"iron ion homeostasis"</t>
  </si>
  <si>
    <t>putative siderophore transport system ATP-binding protein YusV</t>
  </si>
  <si>
    <t>BBU80839.1</t>
  </si>
  <si>
    <t>putative transport protein (pfam00005) found across Enterobacteria that shares homology with FepC (COG1120)-like iron-siderophore transport proteins (PRK10253, TIGR03873, cd03214), RbbA (NF033858) ribosome-associated ATPases, DarD (NF038007) darobactin export proteins, and OtrC (NF000106) oxytetracycline efflux proteins</t>
  </si>
  <si>
    <t>Putative siderophore transport system ATP-binding protein that may be involved in the import of the iron-hydroxamate siderophores schizokinen, arthrobactin and corprogen, as well as in import of the catecholate siderophores bacillibactin and enterobactin</t>
  </si>
  <si>
    <t>yfiZ</t>
  </si>
  <si>
    <t>putative siderophore transport system permease protein YfiZ</t>
  </si>
  <si>
    <t>WP_089074809.1</t>
  </si>
  <si>
    <t>putative transport protein found across Enterobacteria that shares homology with FecC/D (pfam01032) and FepD (COG0609)-like iron-siderophore transport system permeases (TIGR03869, PRK10441, cd06550)</t>
  </si>
  <si>
    <t>Putative siderophore transport system permease protein that forms part of an ABC transporter complex involved in import of the iron-hydroxamate siderophores schizokinen, arthrobactin and corprogen</t>
  </si>
  <si>
    <t>mntB_1</t>
  </si>
  <si>
    <t>manganese acquisition</t>
  </si>
  <si>
    <t>Manganese transport system membrane protein MntB</t>
  </si>
  <si>
    <t>WP_033559777.1</t>
  </si>
  <si>
    <t>putative transport protein (pfam00950, TIGR03770) found across Enterobacteria that shares homology with ZnuB (COG1108, PRK09543)-like zinc transporter permeases and iron siderophore transporter proteins (cd06550)</t>
  </si>
  <si>
    <t>Manganese transport system membrane protein that is probably a component of a manganese transport system</t>
  </si>
  <si>
    <t>mopA</t>
  </si>
  <si>
    <t>molybdate acquisition</t>
  </si>
  <si>
    <t>"molybdate ion transport"</t>
  </si>
  <si>
    <t>Molybdenum-pterin-binding protein MopA</t>
  </si>
  <si>
    <t>WP_218078738.1</t>
  </si>
  <si>
    <t>putative protein found across Enterobacteria that contains a conserved TOBE (pfam03459) domain that shares homology with Mop (TIGR00638, COG3585, TIGR00638) family molybdenum-pterin binding proteins and ModE (PRK10676)-like transcriptional regulators</t>
  </si>
  <si>
    <t>Molybdenum-pterin-binding protein that may play a role in mediating the transport of molybdate ions</t>
  </si>
  <si>
    <t>group_10248</t>
  </si>
  <si>
    <t>WP_219104527.1</t>
  </si>
  <si>
    <t>putative protein found across Enterobacteria that shares homology with FbpB (COG1178)-like ABC-type iron permeases, PhnU (TIGR03262)-like 2-aminoethylphosphonate ABC transporter permeases, and CysT (PRK10971)-like sulfate/thiosulfate ABC transporter permeases</t>
  </si>
  <si>
    <t>According to homology could encode for a putative permease that forms part of an ABC transporter complex involved in the import of iron ions</t>
  </si>
  <si>
    <t>mbtI*</t>
  </si>
  <si>
    <t>group_23671</t>
  </si>
  <si>
    <t>WP_003030300.1</t>
  </si>
  <si>
    <t>putative protein found across Enterobacteria that contains a conserved transmembrane domain found in periplasmic binding protein-dependent ABC transporters (cd06261) that shares homology with FbpB (COG1178) and PhnU (TIGR03262, PRK15050) permeases</t>
  </si>
  <si>
    <t>According to homology could encode for a component of an ABC transporter that is reponseible for the translocation of iron across the membrane</t>
  </si>
  <si>
    <t>group_14487</t>
  </si>
  <si>
    <t>group_23664</t>
  </si>
  <si>
    <t>"ion transport"
"iron ion homeostasis"
"vibriobactin metabolic process"</t>
  </si>
  <si>
    <t>AWF32270.1</t>
  </si>
  <si>
    <t>putative protein found across Enterobacteria that shares homology with ViuB (COG2375)-like siderophore reductases (pfam08021)</t>
  </si>
  <si>
    <t>Accordng to homology could encode for a putative siderophore reductase that is involved in the intracellular removal of iron from iron-vibriobactin complexes from the environment</t>
  </si>
  <si>
    <r>
      <t>group_23672
(</t>
    </r>
    <r>
      <rPr>
        <i/>
        <sz val="11"/>
        <color theme="1"/>
        <rFont val="Arial"/>
        <family val="2"/>
      </rPr>
      <t>fbpC2</t>
    </r>
    <r>
      <rPr>
        <sz val="11"/>
        <color theme="1"/>
        <rFont val="Arial"/>
        <family val="2"/>
      </rPr>
      <t>)</t>
    </r>
  </si>
  <si>
    <t>Fe(3+) ions import ATP-binding protein FbpC 2</t>
  </si>
  <si>
    <t>WP_137352150.1</t>
  </si>
  <si>
    <t xml:space="preserve">putative transporter-associated ATP-binding protein found across Enterobacteria that shares homology with PotA (COG3842), PhnT (TIGR03265), PotG (PRK11607), DarD (NF038007), RbbA (NF033858), and OtrC (NF000106)-like ATP transporter proteins (cd03259, fam00005) </t>
  </si>
  <si>
    <t>ATP-binding protein part of larger ABC transporter involved in iron transport</t>
  </si>
  <si>
    <r>
      <t>group_3267
(</t>
    </r>
    <r>
      <rPr>
        <i/>
        <sz val="11"/>
        <color theme="1"/>
        <rFont val="Arial"/>
        <family val="2"/>
      </rPr>
      <t>yddA</t>
    </r>
    <r>
      <rPr>
        <sz val="11"/>
        <color theme="1"/>
        <rFont val="Arial"/>
        <family val="2"/>
      </rPr>
      <t>)</t>
    </r>
  </si>
  <si>
    <t>Inner membrane ABC transporter ATP-binding protein YddA</t>
  </si>
  <si>
    <t>WP_097488232.1</t>
  </si>
  <si>
    <t>putative protein found across Bacteria that shares homology with YddA (COG4178)-like ABC-type transporter proteins (PRK12369), peroxisomal transporter subunit proteins (cd03223, TIGR00954) and SbmA (pfam05992)-like microcin uptake proteins</t>
  </si>
  <si>
    <t>Inner membrane ABC transporter ATP-binding protein that may mediate the uptake of iron</t>
  </si>
  <si>
    <t>fecE</t>
  </si>
  <si>
    <t>"iron import into cell"
"iron ion homeostasis"
"transmembrane transport"</t>
  </si>
  <si>
    <t>Fe(3+) dicitrate transport ATP-binding protein FecE</t>
  </si>
  <si>
    <t>WP_166428858.1</t>
  </si>
  <si>
    <t>putative transport protein (pfam00005) found across Enterobacteria that shares homology FecE (PRK11231) and FepC (COG1120)-like iron-siderophore transport proteins (TIGR03873, cd03214), RbbA (NF033858) ribosome-associated ATPases, DarD (NF038007) darobactin export proteins, and OtrC (NF000106) oxytetracycline efflux proteins</t>
  </si>
  <si>
    <t>Fe(3+) dicitrate transport ATP-binding protein that forms part of the binding-protein-dependent transport system for citrate-dependent Fe3+</t>
  </si>
  <si>
    <t>Colonization</t>
  </si>
  <si>
    <t>nanS</t>
  </si>
  <si>
    <t>organic acid salt metabolism
(sialic acids)</t>
  </si>
  <si>
    <t>"carbohydrate metabolic process"
"carboxylic acid metabolic process"
"N-acetylneuraminate metabolic process"</t>
  </si>
  <si>
    <t>putative 9-O-acetyl-N-acetylneuraminic acid deacetylase</t>
  </si>
  <si>
    <t>WP_160512580.1</t>
  </si>
  <si>
    <t>putative 9-O-acetyl-N-acetylneuraminic acid deacetylase found across Enterobacteria that contains no conserved functional domains</t>
  </si>
  <si>
    <t>Putative 9-O-acetyl-N-acetylneuraminic acid deacetylase that probably catalyzes the hydrolysis of the 9-O-acetyl group of 9-O-acetyl-N-acetylneuraminate, an alternative sialic acid commonly found in mammalian host mucosal sites and in particular in the human intestine</t>
  </si>
  <si>
    <t>Other Functions</t>
  </si>
  <si>
    <t>Signaling and Quorum Sensing</t>
  </si>
  <si>
    <t>lspA_1</t>
  </si>
  <si>
    <t>signaling</t>
  </si>
  <si>
    <t>Lipoprotein signal peptidase</t>
  </si>
  <si>
    <t>WP_264177778.1</t>
  </si>
  <si>
    <t>putative signal peptidase found across Gammaproteobacteria that shares homology with LspA (COG0597, TIGR00077)-like lipoprotein signal peptidases (PRK14776, pfam01252)</t>
  </si>
  <si>
    <t>Lipoprotein signal peptidase involved in the removal of  signal peptides from prolipoproteins</t>
  </si>
  <si>
    <t>lsrB_1</t>
  </si>
  <si>
    <t>"autoinducer AI-2 transmembrane transport"
"quorum sensing"</t>
  </si>
  <si>
    <t>Autoinducer 2-binding protein LsrB</t>
  </si>
  <si>
    <t>WP_172942710.1</t>
  </si>
  <si>
    <t>putative protein found across Gammaproteobacteria that shares homology with LsrB (cd20002, PRK15408)-like quorum sensing ligand-binding proteins, and RhaS (TIGR02637) and RbsB (COG1879)-like periplasmic binding transporter proteins (pfam13407)</t>
  </si>
  <si>
    <t>Binding protein component of an ABC transporter complex  involved in autoinducer 2 import</t>
  </si>
  <si>
    <t>lsrD_1</t>
  </si>
  <si>
    <t>Autoinducer 2 import system permease protein LsrD</t>
  </si>
  <si>
    <t>WP_100033958.1</t>
  </si>
  <si>
    <t>putative transporter protein found across Gammaproteobacteria that shares homology with AraH (COG1172, cd06579), RbsC (PRK09512), branched-chain amino acid (pfam02653), and UrtB (TIGR03409)-like transporter proteins</t>
  </si>
  <si>
    <t>Permease component of an ABC transporter complex  involved in autoinducer 2 import</t>
  </si>
  <si>
    <t>group_2506</t>
  </si>
  <si>
    <t>proteolysis</t>
  </si>
  <si>
    <t>HAX2052223.1</t>
  </si>
  <si>
    <t>putative protein found across Enterobacteria that shares homology with SppA (cd07022, COG0616, TIGR00706)-like signal peptide peptidases, S49 family peptidases (pfam01343) and inner membrane peptidases (PRK11778)</t>
  </si>
  <si>
    <t>According to homology could encode for a putative peptidase that catalyzes the digestion of cleaved signal peptides; required for the efficient processing of precursors under conditions of hyper-secretion, with a preference for leucine-rich substrate peptides</t>
  </si>
  <si>
    <r>
      <t>group_8135
(</t>
    </r>
    <r>
      <rPr>
        <i/>
        <sz val="11"/>
        <color theme="1"/>
        <rFont val="Arial"/>
        <family val="2"/>
      </rPr>
      <t>lsrR</t>
    </r>
    <r>
      <rPr>
        <sz val="11"/>
        <color theme="1"/>
        <rFont val="Arial"/>
        <family val="2"/>
      </rPr>
      <t>)</t>
    </r>
  </si>
  <si>
    <t>lsrG</t>
  </si>
  <si>
    <t>(4S)-4-hydroxy-5-phosphonooxypentane-2,3-dione isomerase</t>
  </si>
  <si>
    <t>WP_152896358.1</t>
  </si>
  <si>
    <t>putative protein founda across Gammaproteobacteria that shares homology with (4S)-4-hydroxy-5-phosphonooxypentane-2,3-dione isomerases (PRK10486), YgiN (COG1359)-like quinol monooxygenases, and antibiotic biosynthesis monooxygenases (pfam03992)</t>
  </si>
  <si>
    <r>
      <t xml:space="preserve">(4S)-4-hydroxy-5-phosphonooxypentane-2,3-dione isomerase involved in the degradation of phospho-AI-2, thereby terminating induction of the </t>
    </r>
    <r>
      <rPr>
        <i/>
        <sz val="11"/>
        <color theme="1"/>
        <rFont val="Arial"/>
        <family val="2"/>
      </rPr>
      <t>lsr</t>
    </r>
    <r>
      <rPr>
        <sz val="11"/>
        <color theme="1"/>
        <rFont val="Arial"/>
        <family val="2"/>
      </rPr>
      <t xml:space="preserve"> operon and closing the AI-2 signaling cycle</t>
    </r>
  </si>
  <si>
    <t>Uptake of Genetic Material (incl. Conjugation, Competence, Pilus Organization, etc.)</t>
  </si>
  <si>
    <r>
      <t>group_17775
(</t>
    </r>
    <r>
      <rPr>
        <i/>
        <sz val="11"/>
        <color theme="1"/>
        <rFont val="Arial"/>
        <family val="2"/>
      </rPr>
      <t>klcA_1</t>
    </r>
    <r>
      <rPr>
        <sz val="11"/>
        <color theme="1"/>
        <rFont val="Arial"/>
        <family val="2"/>
      </rPr>
      <t>)</t>
    </r>
  </si>
  <si>
    <t>conjugation
(antirestriction protein)</t>
  </si>
  <si>
    <t>Antirestriction protein KlcA</t>
  </si>
  <si>
    <t>AAB08668.1</t>
  </si>
  <si>
    <t>putative protein found across Enterobacteria that shares homology with KlcA-like antirestriction proteins (pfam03230)</t>
  </si>
  <si>
    <t>Antirestriction protein that may be involved in overcoming restriction barriers during establishment after conjugative transfer of genetic material</t>
  </si>
  <si>
    <r>
      <t>group_23687
(</t>
    </r>
    <r>
      <rPr>
        <i/>
        <sz val="11"/>
        <color theme="1"/>
        <rFont val="Arial"/>
        <family val="2"/>
      </rPr>
      <t>klcA_1</t>
    </r>
    <r>
      <rPr>
        <sz val="11"/>
        <color theme="1"/>
        <rFont val="Arial"/>
        <family val="2"/>
      </rPr>
      <t>)</t>
    </r>
  </si>
  <si>
    <t>WP_032669199.1</t>
  </si>
  <si>
    <r>
      <t>group_17780
(</t>
    </r>
    <r>
      <rPr>
        <i/>
        <sz val="11"/>
        <color theme="1"/>
        <rFont val="Arial"/>
        <family val="2"/>
      </rPr>
      <t>klcA_3</t>
    </r>
    <r>
      <rPr>
        <sz val="11"/>
        <color theme="1"/>
        <rFont val="Arial"/>
        <family val="2"/>
      </rPr>
      <t>)</t>
    </r>
  </si>
  <si>
    <r>
      <t>group_12940
(</t>
    </r>
    <r>
      <rPr>
        <i/>
        <sz val="11"/>
        <color theme="1"/>
        <rFont val="Arial"/>
        <family val="2"/>
      </rPr>
      <t>klcA_2</t>
    </r>
    <r>
      <rPr>
        <sz val="11"/>
        <color theme="1"/>
        <rFont val="Arial"/>
        <family val="2"/>
      </rPr>
      <t>)</t>
    </r>
  </si>
  <si>
    <t>WP_021553291.1</t>
  </si>
  <si>
    <t>klcA_2</t>
  </si>
  <si>
    <t>group_6763</t>
  </si>
  <si>
    <t>competence</t>
  </si>
  <si>
    <t>WP_089614576.1</t>
  </si>
  <si>
    <t>putative protein found across Enterobacteria that shares homology with CoiA (pfam06054, COG4469)-like competence proteins</t>
  </si>
  <si>
    <t>According to homology could encode for a putative protein that is required for optimal transformation</t>
  </si>
  <si>
    <t>group_19908</t>
  </si>
  <si>
    <t>conjugation
(pilus organization)</t>
  </si>
  <si>
    <t>VEC04960.1</t>
  </si>
  <si>
    <t>putative protein found across Enterobacteria that shares homology with DsbA (cd03024, pfam01323) and FrnE (COG2761)-like dithiol-disulfide isomerases</t>
  </si>
  <si>
    <t>According to homology could encode for a putative rhiol:disulfide interchange protein required for disulfide bond formation in some periplasmic proteins and pilus biogenesis</t>
  </si>
  <si>
    <t>group_13224</t>
  </si>
  <si>
    <t>conjugation</t>
  </si>
  <si>
    <t>WP_251327744.1</t>
  </si>
  <si>
    <t>putative protein found across Gammaproteobacteria that shares homology with TraI (pfam07514, TIGR03760)-like helicases and integrating conjugative element relaxase</t>
  </si>
  <si>
    <t>According to homology could encode for a putative helicase that may be involved in conjugation</t>
  </si>
  <si>
    <t>group_4068</t>
  </si>
  <si>
    <t>conjugation
(relaxosome)</t>
  </si>
  <si>
    <t>WP_139506303.1</t>
  </si>
  <si>
    <t>putative protein found across Enterobacteria that shares homology with MobA (pfam03389) and TraA (TIGR02768, PRK13889)-like conjugative transfer proteins</t>
  </si>
  <si>
    <t>According to homology could encode for a protein that forms part of a relaxosome complex that is responsible for plasmid transfer during conjugation; appears to be responsible for re-forming the circular plasmid DNA after transfer and the synthesis of primers that will initiate the DNA replication events necessary to form the double-stranded plasmid in the recipient cell</t>
  </si>
  <si>
    <t>group_23761</t>
  </si>
  <si>
    <t>WP_001549353.1</t>
  </si>
  <si>
    <t>putative protein found across Enterobacteria that shares homology MobA (pfam03389)-like plasmid transfer proteins and TraA (TIGR02768, PRK13889)-like conjugal transfer relaxase proteins</t>
  </si>
  <si>
    <t>According to homology could encode for a putative mobilization protein that forms part of the relaxosome complex that is responsible for plasmid transfer during conjugation</t>
  </si>
  <si>
    <t>group_11099</t>
  </si>
  <si>
    <t>conjugation
(type IV secretion system)</t>
  </si>
  <si>
    <t>WP_172696111.1</t>
  </si>
  <si>
    <t xml:space="preserve">putative protein found across Proteobacteria that shares homology with TrbG (TIGR02775, PRK13885), CagX (pfam03524), and VirB9 (COG3504)-like type IV secretion system conjugal transfer proteins (cd06911) </t>
  </si>
  <si>
    <t>According to homology could encode for a type IV secretion system protein that may be involved in conjugative plasmid transfer</t>
  </si>
  <si>
    <t>group_35391</t>
  </si>
  <si>
    <t>WP_018716215.1</t>
  </si>
  <si>
    <t>putative protein found across Gammaproteobacteria that shares homology with TrbF (PRK13872, COG3701, cd16425)-like type IV secretion system and conjugal transfer proteins, as well as VirB8 (pfam04335)-like virulence proteins involved in DNA transfer</t>
  </si>
  <si>
    <t xml:space="preserve">According to homology could encode for a putative protein involved in a DNA conjugal transfer or type IV secretion system </t>
  </si>
  <si>
    <t>yddE</t>
  </si>
  <si>
    <t>"unidirectional conjugation"</t>
  </si>
  <si>
    <t>WP_261175487.1</t>
  </si>
  <si>
    <t>putative protein found across Enterobacteria that shares homology with PzhF (PRK10281, TIGR00654, pfam02567)-like phenazine biosynthesis-like proteins and YddE (COG0384)-like epimerases</t>
  </si>
  <si>
    <t>Putative isomerase that carries out some unknown function</t>
  </si>
  <si>
    <t>Sporulation</t>
  </si>
  <si>
    <t>group_6052</t>
  </si>
  <si>
    <t>"sporulation resulting
in formation of a cellular spore"</t>
  </si>
  <si>
    <t>WP_208463096.1</t>
  </si>
  <si>
    <t>putative protein found across Bacteria that shares homology with SpoVR (PRK11767, COG2719, pfam04293)-like sporulation proteins</t>
  </si>
  <si>
    <t>According to homology could encode for a putative protein involved in spore cortex formation</t>
  </si>
  <si>
    <r>
      <t>group_14438
(</t>
    </r>
    <r>
      <rPr>
        <i/>
        <sz val="11"/>
        <color theme="1"/>
        <rFont val="Arial"/>
        <family val="2"/>
      </rPr>
      <t>hspA</t>
    </r>
    <r>
      <rPr>
        <sz val="11"/>
        <color theme="1"/>
        <rFont val="Arial"/>
        <family val="2"/>
      </rPr>
      <t>)</t>
    </r>
  </si>
  <si>
    <r>
      <t xml:space="preserve">Supplementary Table 4-S1. </t>
    </r>
    <r>
      <rPr>
        <sz val="11"/>
        <color theme="1"/>
        <rFont val="Arial"/>
        <family val="2"/>
      </rPr>
      <t>Distribution, function descriptions, and relevant metadata of genes found to be statistically correlated with the naturalized wastewater and meat plant ecotypes, as determined by Scoary</t>
    </r>
  </si>
  <si>
    <r>
      <t xml:space="preserve">Supplementary Figure 4-S1. Pan-genome association and dissociation networks. </t>
    </r>
    <r>
      <rPr>
        <sz val="12"/>
        <color theme="1"/>
        <rFont val="Arial"/>
        <family val="2"/>
      </rPr>
      <t xml:space="preserve">All gene interactions within the estimated pan-genome were evaluated using Coinfinder to identify genes that statistically </t>
    </r>
    <r>
      <rPr>
        <b/>
        <sz val="12"/>
        <color theme="1"/>
        <rFont val="Arial"/>
        <family val="2"/>
      </rPr>
      <t>(a)</t>
    </r>
    <r>
      <rPr>
        <sz val="12"/>
        <color theme="1"/>
        <rFont val="Arial"/>
        <family val="2"/>
      </rPr>
      <t xml:space="preserve"> co-occurred with one another (i.e., when one was present, the other was also present) and </t>
    </r>
    <r>
      <rPr>
        <b/>
        <sz val="12"/>
        <color theme="1"/>
        <rFont val="Arial"/>
        <family val="2"/>
      </rPr>
      <t xml:space="preserve">(b) </t>
    </r>
    <r>
      <rPr>
        <sz val="12"/>
        <color theme="1"/>
        <rFont val="Arial"/>
        <family val="2"/>
      </rPr>
      <t>dissociated with each other (i.e., when one was present, the other was absent). Each gene, represented by the circular nodes, were color-coded according to their representation across the strains including those that were wastewater-dominant (blue circles), meat plant-dominant (red circles), common across all naturalized strains (purple circles), and lacking amongst the naturalized strains (green circles), as determined previously through Scoary, whereas nodes left uncolored (grey circles) represented genes that were not found to be statistically correlated to the naturalized strains</t>
    </r>
    <r>
      <rPr>
        <b/>
        <sz val="12"/>
        <color theme="1"/>
        <rFont val="Arial"/>
        <family val="2"/>
      </rPr>
      <t xml:space="preserve">. </t>
    </r>
    <r>
      <rPr>
        <sz val="12"/>
        <color theme="1"/>
        <rFont val="Arial"/>
        <family val="2"/>
      </rPr>
      <t xml:space="preserve">Each gene was also color-coded according to function, with a specific focus of the main functions determined to be particularly associated with the naturalized strains by Scoary, represented by the lighter-shaded clouds surrounding each node, including biofilm formation (red), colonization (yellow), microbial defense (green), stress resistance (blue), and virulence (purple); other functions that were not of interest were left unshaded.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</si>
</sst>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family val="2"/>
      <scheme val="minor"/>
    </font>
    <font>
      <b/>
      <sz val="11"/>
      <color theme="1"/>
      <name val="Arial"/>
      <family val="2"/>
    </font>
    <font>
      <sz val="11"/>
      <color theme="1"/>
      <name val="Arial"/>
      <family val="2"/>
    </font>
    <font>
      <b/>
      <sz val="11"/>
      <color theme="1"/>
      <name val="Times New Roman"/>
      <family val="1"/>
    </font>
    <font>
      <sz val="11"/>
      <color theme="1"/>
      <name val="Times New Roman"/>
      <family val="1"/>
    </font>
    <font>
      <b/>
      <sz val="11"/>
      <color rgb="FF000000"/>
      <name val="Arial"/>
      <family val="2"/>
    </font>
    <font>
      <sz val="11"/>
      <color rgb="FF000000"/>
      <name val="Arial"/>
      <family val="2"/>
    </font>
    <font>
      <b/>
      <i/>
      <sz val="11"/>
      <color theme="1"/>
      <name val="Arial"/>
      <family val="2"/>
    </font>
    <font>
      <sz val="11"/>
      <name val="Arial"/>
      <family val="2"/>
    </font>
    <font>
      <b/>
      <i/>
      <sz val="11"/>
      <color rgb="FF000000"/>
      <name val="Arial"/>
      <family val="2"/>
    </font>
    <font>
      <i/>
      <sz val="11"/>
      <color theme="1"/>
      <name val="Arial"/>
      <family val="2"/>
    </font>
    <font>
      <vertAlign val="subscript"/>
      <sz val="11"/>
      <color theme="1"/>
      <name val="Arial"/>
      <family val="2"/>
    </font>
    <font>
      <b/>
      <i/>
      <sz val="11"/>
      <color theme="1"/>
      <name val="Times New Roman"/>
      <family val="1"/>
    </font>
    <font>
      <b/>
      <sz val="11"/>
      <name val="Arial"/>
      <family val="2"/>
    </font>
    <font>
      <sz val="12"/>
      <color theme="1"/>
      <name val="Arial"/>
      <family val="2"/>
    </font>
    <font>
      <i/>
      <sz val="11"/>
      <color rgb="FF000000"/>
      <name val="Arial"/>
      <family val="2"/>
    </font>
    <font>
      <sz val="12"/>
      <color rgb="FF000000"/>
      <name val="Arial"/>
      <family val="2"/>
    </font>
    <font>
      <i/>
      <sz val="11"/>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42">
    <border>
      <left/>
      <right/>
      <top/>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5">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1"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5"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7" fillId="0" borderId="11" xfId="0" applyFont="1" applyBorder="1" applyAlignment="1">
      <alignment horizontal="center" vertical="center"/>
    </xf>
    <xf numFmtId="9" fontId="2" fillId="0" borderId="0" xfId="0" applyNumberFormat="1" applyFont="1" applyAlignment="1">
      <alignment horizontal="center" vertical="center"/>
    </xf>
    <xf numFmtId="9" fontId="8"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0" xfId="0" applyFont="1" applyBorder="1" applyAlignment="1">
      <alignment vertical="center" wrapText="1"/>
    </xf>
    <xf numFmtId="0" fontId="2" fillId="0" borderId="12" xfId="0" applyFont="1" applyBorder="1" applyAlignment="1">
      <alignment horizontal="center" vertical="center"/>
    </xf>
    <xf numFmtId="0" fontId="4" fillId="0" borderId="0" xfId="0" applyFont="1" applyAlignment="1">
      <alignment vertical="center" wrapText="1"/>
    </xf>
    <xf numFmtId="0" fontId="1" fillId="0" borderId="13" xfId="0" applyFont="1" applyBorder="1" applyAlignment="1">
      <alignment horizontal="center" vertical="center"/>
    </xf>
    <xf numFmtId="0" fontId="2" fillId="0" borderId="10" xfId="0" applyFont="1" applyBorder="1" applyAlignment="1">
      <alignment horizontal="left" vertical="center" wrapText="1"/>
    </xf>
    <xf numFmtId="9" fontId="2" fillId="0" borderId="0" xfId="0" applyNumberFormat="1" applyFont="1" applyAlignment="1">
      <alignment horizontal="center" vertical="center" wrapText="1"/>
    </xf>
    <xf numFmtId="0" fontId="2" fillId="0" borderId="0" xfId="0" applyFont="1" applyAlignment="1">
      <alignment vertical="center" wrapText="1"/>
    </xf>
    <xf numFmtId="0" fontId="2" fillId="0" borderId="10" xfId="0" applyFont="1" applyBorder="1" applyAlignment="1">
      <alignment vertical="center"/>
    </xf>
    <xf numFmtId="0" fontId="9" fillId="0" borderId="11" xfId="0" applyFont="1" applyBorder="1" applyAlignment="1">
      <alignment horizontal="center" vertical="center"/>
    </xf>
    <xf numFmtId="9" fontId="6" fillId="0" borderId="0" xfId="0" applyNumberFormat="1"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wrapText="1"/>
    </xf>
    <xf numFmtId="0" fontId="6" fillId="0" borderId="10" xfId="0" applyFont="1" applyBorder="1" applyAlignment="1">
      <alignment vertical="center" wrapText="1"/>
    </xf>
    <xf numFmtId="0" fontId="6" fillId="0" borderId="12" xfId="0" applyFont="1" applyBorder="1" applyAlignment="1">
      <alignment horizontal="center" vertical="center"/>
    </xf>
    <xf numFmtId="0" fontId="5" fillId="0" borderId="11" xfId="0" applyFont="1" applyBorder="1" applyAlignment="1">
      <alignment horizontal="center" vertical="center" wrapText="1"/>
    </xf>
    <xf numFmtId="9" fontId="6" fillId="0" borderId="0" xfId="0" applyNumberFormat="1" applyFont="1" applyAlignment="1">
      <alignment horizontal="center" vertical="center" wrapText="1"/>
    </xf>
    <xf numFmtId="0" fontId="6" fillId="0" borderId="0" xfId="0" applyFont="1" applyAlignment="1">
      <alignment horizontal="left" vertical="center" wrapText="1"/>
    </xf>
    <xf numFmtId="0" fontId="4" fillId="0" borderId="0" xfId="0" applyFont="1" applyAlignment="1">
      <alignment horizontal="left" vertical="center"/>
    </xf>
    <xf numFmtId="0" fontId="6" fillId="0" borderId="10" xfId="0" applyFont="1" applyBorder="1" applyAlignment="1">
      <alignment horizontal="left" vertical="center" wrapText="1"/>
    </xf>
    <xf numFmtId="0" fontId="9" fillId="0" borderId="0" xfId="0" applyFont="1" applyAlignment="1">
      <alignment horizontal="center" vertical="center"/>
    </xf>
    <xf numFmtId="0" fontId="7" fillId="0" borderId="14" xfId="0" applyFont="1" applyBorder="1" applyAlignment="1">
      <alignment horizontal="center" vertical="center"/>
    </xf>
    <xf numFmtId="9" fontId="2" fillId="0" borderId="15" xfId="0" applyNumberFormat="1" applyFont="1" applyBorder="1" applyAlignment="1">
      <alignment horizontal="center" vertical="center"/>
    </xf>
    <xf numFmtId="0" fontId="2" fillId="0" borderId="15" xfId="0" applyFont="1" applyBorder="1" applyAlignment="1">
      <alignment horizontal="center"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vertical="center" wrapText="1"/>
    </xf>
    <xf numFmtId="0" fontId="2" fillId="0" borderId="17" xfId="0" applyFont="1" applyBorder="1" applyAlignment="1">
      <alignment horizontal="center" vertical="center"/>
    </xf>
    <xf numFmtId="0" fontId="7" fillId="0" borderId="18" xfId="0" applyFont="1" applyBorder="1" applyAlignment="1">
      <alignment horizontal="center" vertical="center"/>
    </xf>
    <xf numFmtId="9" fontId="2" fillId="0" borderId="19" xfId="0" applyNumberFormat="1" applyFont="1" applyBorder="1" applyAlignment="1">
      <alignment horizontal="center" vertical="center"/>
    </xf>
    <xf numFmtId="9" fontId="8" fillId="0" borderId="19" xfId="0" applyNumberFormat="1" applyFont="1" applyBorder="1" applyAlignment="1">
      <alignment horizontal="center"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center" vertical="center"/>
    </xf>
    <xf numFmtId="0" fontId="1" fillId="0" borderId="14" xfId="0" applyFont="1" applyBorder="1" applyAlignment="1">
      <alignment horizontal="center" vertical="center" wrapText="1"/>
    </xf>
    <xf numFmtId="9" fontId="8" fillId="0" borderId="15" xfId="0" applyNumberFormat="1" applyFont="1" applyBorder="1" applyAlignment="1">
      <alignment horizontal="center" vertical="center"/>
    </xf>
    <xf numFmtId="0" fontId="2" fillId="0" borderId="16" xfId="0" applyFont="1" applyBorder="1" applyAlignment="1">
      <alignment horizontal="left" vertical="center" wrapText="1"/>
    </xf>
    <xf numFmtId="0" fontId="1" fillId="0" borderId="18" xfId="0" applyFont="1" applyBorder="1" applyAlignment="1">
      <alignment horizontal="center" vertical="center"/>
    </xf>
    <xf numFmtId="0" fontId="2" fillId="0" borderId="19" xfId="0" applyFont="1" applyBorder="1" applyAlignment="1">
      <alignment vertical="center" wrapText="1"/>
    </xf>
    <xf numFmtId="0" fontId="2" fillId="0" borderId="20" xfId="0" applyFont="1" applyBorder="1" applyAlignment="1">
      <alignment vertical="center" wrapText="1"/>
    </xf>
    <xf numFmtId="0" fontId="1" fillId="0" borderId="11" xfId="0" applyFont="1" applyBorder="1" applyAlignment="1">
      <alignment horizontal="center" vertical="center"/>
    </xf>
    <xf numFmtId="0" fontId="1" fillId="0" borderId="14" xfId="0" applyFont="1" applyBorder="1" applyAlignment="1">
      <alignment horizontal="center" vertical="center"/>
    </xf>
    <xf numFmtId="9" fontId="2" fillId="0" borderId="19" xfId="0" applyNumberFormat="1" applyFont="1" applyBorder="1" applyAlignment="1">
      <alignment horizontal="center" vertical="center" wrapText="1"/>
    </xf>
    <xf numFmtId="0" fontId="6" fillId="0" borderId="21" xfId="0" applyFont="1" applyBorder="1" applyAlignment="1">
      <alignment horizontal="center" vertical="center"/>
    </xf>
    <xf numFmtId="0" fontId="5" fillId="0" borderId="11" xfId="0" applyFont="1" applyBorder="1" applyAlignment="1">
      <alignment horizontal="center" vertical="center"/>
    </xf>
    <xf numFmtId="0" fontId="2" fillId="0" borderId="15" xfId="0" applyFont="1" applyBorder="1" applyAlignment="1">
      <alignment vertical="center" wrapText="1"/>
    </xf>
    <xf numFmtId="0" fontId="6" fillId="0" borderId="16" xfId="0" applyFont="1" applyBorder="1" applyAlignment="1">
      <alignment vertical="center" wrapText="1"/>
    </xf>
    <xf numFmtId="0" fontId="1" fillId="0" borderId="20" xfId="0" applyFont="1" applyBorder="1" applyAlignment="1">
      <alignment horizontal="center" vertical="center" wrapText="1"/>
    </xf>
    <xf numFmtId="0" fontId="7" fillId="0" borderId="19" xfId="0" applyFont="1" applyBorder="1" applyAlignment="1">
      <alignment horizontal="center" vertical="center"/>
    </xf>
    <xf numFmtId="0" fontId="7" fillId="0" borderId="0" xfId="0" applyFont="1" applyAlignment="1">
      <alignment horizontal="center" vertical="center"/>
    </xf>
    <xf numFmtId="0" fontId="2" fillId="0" borderId="10" xfId="0" applyFont="1" applyBorder="1" applyAlignment="1">
      <alignment horizontal="left" vertical="center"/>
    </xf>
    <xf numFmtId="0" fontId="5" fillId="0" borderId="0" xfId="0" applyFont="1" applyAlignment="1">
      <alignment horizontal="center" vertical="center" wrapText="1"/>
    </xf>
    <xf numFmtId="0" fontId="9" fillId="0" borderId="15" xfId="0" applyFont="1" applyBorder="1" applyAlignment="1">
      <alignment horizontal="center" vertical="center"/>
    </xf>
    <xf numFmtId="9" fontId="6" fillId="0" borderId="15" xfId="0" applyNumberFormat="1" applyFont="1" applyBorder="1" applyAlignment="1">
      <alignment horizontal="center" vertical="center"/>
    </xf>
    <xf numFmtId="0" fontId="6" fillId="0" borderId="15" xfId="0" applyFont="1" applyBorder="1" applyAlignment="1">
      <alignment horizontal="center" vertical="center" wrapText="1"/>
    </xf>
    <xf numFmtId="0" fontId="6" fillId="0" borderId="15" xfId="0" applyFont="1" applyBorder="1" applyAlignment="1">
      <alignment horizontal="center" vertical="center"/>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center" vertical="center"/>
    </xf>
    <xf numFmtId="0" fontId="1" fillId="0" borderId="22" xfId="0" applyFont="1" applyBorder="1" applyAlignment="1">
      <alignment horizontal="center" vertical="center" wrapText="1"/>
    </xf>
    <xf numFmtId="9" fontId="2" fillId="0" borderId="22" xfId="0" applyNumberFormat="1" applyFont="1" applyBorder="1" applyAlignment="1">
      <alignment horizontal="center" vertical="center"/>
    </xf>
    <xf numFmtId="0" fontId="2" fillId="0" borderId="22" xfId="0" applyFont="1" applyBorder="1" applyAlignment="1">
      <alignment horizontal="center" vertical="center" wrapText="1"/>
    </xf>
    <xf numFmtId="0" fontId="2" fillId="0" borderId="22" xfId="0" applyFont="1" applyBorder="1" applyAlignment="1">
      <alignment horizontal="center" vertical="center"/>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1" fillId="0" borderId="19" xfId="0" applyFont="1" applyBorder="1" applyAlignment="1">
      <alignment horizontal="center" vertical="center"/>
    </xf>
    <xf numFmtId="0" fontId="1" fillId="0" borderId="0" xfId="0" applyFont="1" applyAlignment="1">
      <alignment horizontal="center" vertical="center"/>
    </xf>
    <xf numFmtId="0" fontId="1" fillId="0" borderId="15" xfId="0" applyFont="1" applyBorder="1" applyAlignment="1">
      <alignment horizontal="center" vertical="center"/>
    </xf>
    <xf numFmtId="0" fontId="1" fillId="0" borderId="0" xfId="0" applyFont="1" applyAlignment="1">
      <alignment horizontal="center" vertical="center" wrapText="1"/>
    </xf>
    <xf numFmtId="0" fontId="1" fillId="0" borderId="16" xfId="0" applyFont="1" applyBorder="1" applyAlignment="1">
      <alignment horizontal="center" vertical="center" wrapText="1"/>
    </xf>
    <xf numFmtId="0" fontId="7" fillId="0" borderId="15" xfId="0" applyFont="1" applyBorder="1" applyAlignment="1">
      <alignment horizontal="center" vertical="center"/>
    </xf>
    <xf numFmtId="0" fontId="1" fillId="0" borderId="10" xfId="0" applyFont="1" applyBorder="1" applyAlignment="1">
      <alignment horizontal="center" vertical="center"/>
    </xf>
    <xf numFmtId="9" fontId="6" fillId="0" borderId="15" xfId="0" applyNumberFormat="1" applyFont="1" applyBorder="1" applyAlignment="1">
      <alignment horizontal="center" vertical="center" wrapText="1"/>
    </xf>
    <xf numFmtId="0" fontId="4" fillId="0" borderId="0" xfId="0" applyFont="1" applyAlignment="1">
      <alignment horizontal="center" vertical="center"/>
    </xf>
    <xf numFmtId="0" fontId="6" fillId="0" borderId="15" xfId="0" applyFont="1" applyBorder="1" applyAlignment="1">
      <alignment vertical="center" wrapText="1"/>
    </xf>
    <xf numFmtId="0" fontId="7" fillId="0" borderId="25" xfId="0" applyFont="1" applyBorder="1" applyAlignment="1">
      <alignment horizontal="center" vertical="center"/>
    </xf>
    <xf numFmtId="0" fontId="6" fillId="0" borderId="19" xfId="0" applyFont="1" applyBorder="1" applyAlignment="1">
      <alignment horizontal="center" vertical="center" wrapText="1"/>
    </xf>
    <xf numFmtId="0" fontId="1" fillId="0" borderId="15" xfId="0" applyFont="1" applyBorder="1" applyAlignment="1">
      <alignment horizontal="center" vertical="center" wrapText="1"/>
    </xf>
    <xf numFmtId="0" fontId="12" fillId="0" borderId="0" xfId="0" applyFont="1" applyAlignment="1">
      <alignment horizontal="center" vertical="center"/>
    </xf>
    <xf numFmtId="9" fontId="3" fillId="0" borderId="0" xfId="0" applyNumberFormat="1"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wrapText="1"/>
    </xf>
    <xf numFmtId="0" fontId="1" fillId="0" borderId="26" xfId="0" applyFont="1" applyBorder="1" applyAlignment="1">
      <alignment horizontal="center" vertical="center"/>
    </xf>
    <xf numFmtId="0" fontId="1" fillId="0" borderId="6" xfId="0" applyFont="1" applyBorder="1" applyAlignment="1">
      <alignment horizontal="center" vertical="center" wrapText="1"/>
    </xf>
    <xf numFmtId="0" fontId="7" fillId="0" borderId="7" xfId="0" applyFont="1" applyBorder="1" applyAlignment="1">
      <alignment horizontal="center" vertical="center"/>
    </xf>
    <xf numFmtId="9" fontId="2" fillId="0" borderId="7" xfId="0" applyNumberFormat="1" applyFont="1" applyBorder="1" applyAlignment="1">
      <alignment horizontal="center" vertical="center"/>
    </xf>
    <xf numFmtId="9" fontId="8" fillId="0" borderId="7" xfId="0" applyNumberFormat="1" applyFont="1" applyBorder="1" applyAlignment="1">
      <alignment horizontal="center" vertical="center"/>
    </xf>
    <xf numFmtId="0" fontId="2" fillId="0" borderId="7" xfId="0" applyFont="1" applyBorder="1" applyAlignment="1">
      <alignment vertical="center" wrapText="1"/>
    </xf>
    <xf numFmtId="0" fontId="2" fillId="0" borderId="6" xfId="0" applyFont="1" applyBorder="1" applyAlignment="1">
      <alignment horizontal="left" vertical="center" wrapText="1"/>
    </xf>
    <xf numFmtId="0" fontId="2" fillId="0" borderId="8" xfId="0" applyFont="1" applyBorder="1" applyAlignment="1">
      <alignment horizontal="center" vertical="center"/>
    </xf>
    <xf numFmtId="0" fontId="13" fillId="0" borderId="3" xfId="0" applyFont="1" applyBorder="1" applyAlignment="1">
      <alignment horizontal="center" vertical="center" wrapText="1"/>
    </xf>
    <xf numFmtId="0" fontId="7" fillId="0" borderId="27" xfId="0" applyFont="1" applyBorder="1" applyAlignment="1">
      <alignment horizontal="center" vertical="center"/>
    </xf>
    <xf numFmtId="9" fontId="2" fillId="0" borderId="3" xfId="0" applyNumberFormat="1" applyFont="1" applyBorder="1" applyAlignment="1">
      <alignment horizontal="center" vertical="center"/>
    </xf>
    <xf numFmtId="9" fontId="6" fillId="0" borderId="3"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vertical="center" wrapText="1"/>
    </xf>
    <xf numFmtId="0" fontId="2" fillId="0" borderId="4" xfId="0" applyFont="1" applyBorder="1" applyAlignment="1">
      <alignment horizontal="center" vertical="center"/>
    </xf>
    <xf numFmtId="0" fontId="2" fillId="0" borderId="13" xfId="0" applyFont="1" applyBorder="1" applyAlignment="1">
      <alignment horizontal="center" vertical="center"/>
    </xf>
    <xf numFmtId="0" fontId="13" fillId="0" borderId="0" xfId="0" applyFont="1" applyAlignment="1">
      <alignment horizontal="center" vertical="center" wrapText="1"/>
    </xf>
    <xf numFmtId="0" fontId="1" fillId="0" borderId="11" xfId="0" applyFont="1" applyBorder="1" applyAlignment="1">
      <alignment horizontal="center" vertical="center" wrapText="1"/>
    </xf>
    <xf numFmtId="9" fontId="6" fillId="0" borderId="19" xfId="0" applyNumberFormat="1" applyFont="1" applyBorder="1" applyAlignment="1">
      <alignment horizontal="center" vertical="center"/>
    </xf>
    <xf numFmtId="0" fontId="2" fillId="0" borderId="0" xfId="0" quotePrefix="1" applyFont="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7" fillId="0" borderId="22" xfId="0" applyFont="1" applyBorder="1" applyAlignment="1">
      <alignment horizontal="center" vertical="center"/>
    </xf>
    <xf numFmtId="9" fontId="2" fillId="0" borderId="22" xfId="0" applyNumberFormat="1" applyFont="1" applyBorder="1" applyAlignment="1">
      <alignment horizontal="center" vertical="center" wrapText="1"/>
    </xf>
    <xf numFmtId="0" fontId="13" fillId="0" borderId="30" xfId="0" applyFont="1" applyBorder="1" applyAlignment="1">
      <alignment horizontal="center" vertical="center" wrapText="1"/>
    </xf>
    <xf numFmtId="0" fontId="13" fillId="0" borderId="10" xfId="0" applyFont="1" applyBorder="1" applyAlignment="1">
      <alignment horizontal="center" vertical="center" wrapText="1"/>
    </xf>
    <xf numFmtId="0" fontId="1" fillId="0" borderId="18" xfId="0" applyFont="1" applyBorder="1" applyAlignment="1">
      <alignment horizontal="center" vertical="center" wrapText="1"/>
    </xf>
    <xf numFmtId="9" fontId="2" fillId="0" borderId="15" xfId="0" applyNumberFormat="1" applyFont="1" applyBorder="1" applyAlignment="1">
      <alignment horizontal="center" vertical="center" wrapText="1"/>
    </xf>
    <xf numFmtId="0" fontId="2" fillId="0" borderId="22" xfId="0" applyFont="1" applyBorder="1" applyAlignment="1">
      <alignment horizontal="left" vertical="center" wrapText="1"/>
    </xf>
    <xf numFmtId="0" fontId="2" fillId="0" borderId="26" xfId="0" applyFont="1" applyBorder="1" applyAlignment="1">
      <alignment horizontal="center" vertical="center"/>
    </xf>
    <xf numFmtId="0" fontId="13" fillId="0" borderId="6" xfId="0" applyFont="1" applyBorder="1" applyAlignment="1">
      <alignment horizontal="center" vertical="center" wrapText="1"/>
    </xf>
    <xf numFmtId="0" fontId="2" fillId="0" borderId="7" xfId="0" applyFont="1" applyBorder="1" applyAlignment="1">
      <alignment horizontal="left" vertical="center" wrapText="1"/>
    </xf>
    <xf numFmtId="0" fontId="2" fillId="0" borderId="6" xfId="0" applyFont="1" applyBorder="1" applyAlignment="1">
      <alignment vertical="center" wrapText="1"/>
    </xf>
    <xf numFmtId="0" fontId="13" fillId="0" borderId="2" xfId="0" applyFont="1" applyBorder="1" applyAlignment="1">
      <alignment horizontal="center" vertical="center" wrapText="1"/>
    </xf>
    <xf numFmtId="0" fontId="7" fillId="0" borderId="3" xfId="0" applyFont="1" applyBorder="1" applyAlignment="1">
      <alignment horizontal="center" vertical="center"/>
    </xf>
    <xf numFmtId="0" fontId="2" fillId="0" borderId="3" xfId="0" applyFont="1" applyBorder="1" applyAlignment="1">
      <alignment vertical="center" wrapText="1"/>
    </xf>
    <xf numFmtId="0" fontId="2" fillId="0" borderId="23" xfId="0" applyFont="1" applyBorder="1" applyAlignment="1">
      <alignment horizontal="left" vertical="center" wrapText="1"/>
    </xf>
    <xf numFmtId="0" fontId="6" fillId="0" borderId="24" xfId="0" applyFont="1" applyBorder="1" applyAlignment="1">
      <alignment horizontal="center" vertical="center"/>
    </xf>
    <xf numFmtId="0" fontId="2" fillId="0" borderId="11" xfId="0" applyFont="1" applyBorder="1" applyAlignment="1">
      <alignment horizontal="center" vertical="center"/>
    </xf>
    <xf numFmtId="0" fontId="2" fillId="0" borderId="18" xfId="0" applyFont="1" applyBorder="1" applyAlignment="1">
      <alignment horizontal="center" vertical="center"/>
    </xf>
    <xf numFmtId="0" fontId="1" fillId="0" borderId="25" xfId="0" applyFont="1" applyBorder="1" applyAlignment="1">
      <alignment horizontal="center" vertical="center"/>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4" fillId="0" borderId="0" xfId="0" applyFont="1" applyAlignment="1">
      <alignment horizontal="center" vertical="center"/>
    </xf>
    <xf numFmtId="0" fontId="1" fillId="0" borderId="31" xfId="0" applyFont="1" applyBorder="1" applyAlignment="1">
      <alignment horizontal="center" vertical="center" wrapText="1"/>
    </xf>
    <xf numFmtId="0" fontId="7" fillId="0" borderId="3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2" fillId="0" borderId="19" xfId="0" quotePrefix="1" applyFont="1" applyBorder="1" applyAlignment="1">
      <alignment horizontal="center" vertical="center" wrapText="1"/>
    </xf>
    <xf numFmtId="0" fontId="2" fillId="0" borderId="20" xfId="0" applyFont="1" applyBorder="1" applyAlignment="1">
      <alignment horizontal="left" vertical="center"/>
    </xf>
    <xf numFmtId="0" fontId="2" fillId="0" borderId="14" xfId="0" applyFont="1" applyBorder="1" applyAlignment="1">
      <alignment horizontal="center" vertical="center"/>
    </xf>
    <xf numFmtId="0" fontId="1" fillId="0" borderId="30" xfId="0" applyFont="1" applyBorder="1" applyAlignment="1">
      <alignment horizontal="center" vertical="center" wrapText="1"/>
    </xf>
    <xf numFmtId="0" fontId="7" fillId="0" borderId="33" xfId="0" applyFont="1" applyBorder="1" applyAlignment="1">
      <alignment horizontal="center" vertical="center"/>
    </xf>
    <xf numFmtId="9" fontId="2" fillId="0" borderId="33" xfId="0" applyNumberFormat="1" applyFont="1" applyBorder="1" applyAlignment="1">
      <alignment horizontal="center" vertical="center"/>
    </xf>
    <xf numFmtId="0" fontId="2" fillId="0" borderId="33" xfId="0" applyFont="1" applyBorder="1" applyAlignment="1">
      <alignment horizontal="center" vertical="center" wrapText="1"/>
    </xf>
    <xf numFmtId="0" fontId="2" fillId="0" borderId="33" xfId="0" applyFont="1" applyBorder="1" applyAlignment="1">
      <alignment horizontal="center" vertical="center"/>
    </xf>
    <xf numFmtId="0" fontId="2" fillId="0" borderId="33" xfId="0" applyFont="1" applyBorder="1" applyAlignment="1">
      <alignment horizontal="left" vertical="center" wrapText="1"/>
    </xf>
    <xf numFmtId="0" fontId="2" fillId="0" borderId="34" xfId="0" applyFont="1" applyBorder="1" applyAlignment="1">
      <alignment vertical="center" wrapText="1"/>
    </xf>
    <xf numFmtId="0" fontId="2" fillId="0" borderId="35" xfId="0" applyFont="1" applyBorder="1" applyAlignment="1">
      <alignment horizontal="center" vertical="center"/>
    </xf>
    <xf numFmtId="0" fontId="1" fillId="0" borderId="22" xfId="0" applyFont="1" applyBorder="1" applyAlignment="1">
      <alignment horizontal="center" vertical="center"/>
    </xf>
    <xf numFmtId="0" fontId="1" fillId="0" borderId="19" xfId="0" applyFont="1" applyBorder="1" applyAlignment="1">
      <alignment horizontal="center" vertical="center" wrapText="1"/>
    </xf>
    <xf numFmtId="9" fontId="2" fillId="0" borderId="7" xfId="0" applyNumberFormat="1" applyFont="1" applyBorder="1" applyAlignment="1">
      <alignment horizontal="center" vertical="center" wrapText="1"/>
    </xf>
    <xf numFmtId="0" fontId="2" fillId="0" borderId="2" xfId="0" applyFont="1" applyBorder="1" applyAlignment="1">
      <alignment horizontal="left" vertical="center" wrapText="1"/>
    </xf>
    <xf numFmtId="0" fontId="1" fillId="0" borderId="2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6" xfId="0" applyFont="1" applyBorder="1" applyAlignment="1">
      <alignment horizontal="left" vertical="center"/>
    </xf>
    <xf numFmtId="0" fontId="2" fillId="0" borderId="21" xfId="0" applyFont="1" applyBorder="1" applyAlignment="1">
      <alignment horizontal="center" vertical="center" wrapText="1"/>
    </xf>
    <xf numFmtId="0" fontId="2" fillId="0" borderId="6" xfId="0" applyFont="1" applyBorder="1" applyAlignment="1">
      <alignment horizontal="center" vertical="center" wrapText="1"/>
    </xf>
    <xf numFmtId="0" fontId="6" fillId="0" borderId="7" xfId="0" applyFont="1" applyBorder="1" applyAlignment="1">
      <alignment horizontal="center" vertical="center"/>
    </xf>
    <xf numFmtId="0" fontId="2" fillId="0" borderId="6" xfId="0" applyFont="1" applyBorder="1" applyAlignment="1">
      <alignment horizontal="left" vertical="center"/>
    </xf>
    <xf numFmtId="0" fontId="1" fillId="0" borderId="9" xfId="0" applyFont="1" applyBorder="1" applyAlignment="1">
      <alignment horizontal="center" vertical="center"/>
    </xf>
    <xf numFmtId="0" fontId="9" fillId="0" borderId="18" xfId="0" applyFont="1" applyBorder="1" applyAlignment="1">
      <alignment horizontal="center" vertical="center"/>
    </xf>
    <xf numFmtId="0" fontId="1" fillId="0" borderId="6" xfId="0" applyFont="1" applyBorder="1" applyAlignment="1">
      <alignment horizontal="center" vertical="center"/>
    </xf>
    <xf numFmtId="0" fontId="7" fillId="0" borderId="36" xfId="0" applyFont="1" applyBorder="1" applyAlignment="1">
      <alignment horizontal="center" vertical="center"/>
    </xf>
    <xf numFmtId="9" fontId="2" fillId="0" borderId="36" xfId="0" applyNumberFormat="1" applyFont="1" applyBorder="1" applyAlignment="1">
      <alignment horizontal="center" vertical="center"/>
    </xf>
    <xf numFmtId="0" fontId="2" fillId="0" borderId="36" xfId="0" applyFont="1" applyBorder="1" applyAlignment="1">
      <alignment horizontal="center" vertical="center" wrapText="1"/>
    </xf>
    <xf numFmtId="0" fontId="2" fillId="0" borderId="36" xfId="0" applyFont="1" applyBorder="1" applyAlignment="1">
      <alignment horizontal="center" vertical="center"/>
    </xf>
    <xf numFmtId="0" fontId="2" fillId="0" borderId="36" xfId="0" applyFont="1" applyBorder="1" applyAlignment="1">
      <alignment vertical="center" wrapText="1"/>
    </xf>
    <xf numFmtId="0" fontId="2" fillId="0" borderId="37" xfId="0" applyFont="1" applyBorder="1" applyAlignment="1">
      <alignment vertical="center" wrapText="1"/>
    </xf>
    <xf numFmtId="0" fontId="6" fillId="0" borderId="38" xfId="0" applyFont="1" applyBorder="1" applyAlignment="1">
      <alignment horizontal="center" vertical="center"/>
    </xf>
    <xf numFmtId="0" fontId="9" fillId="0" borderId="14" xfId="0" applyFont="1" applyBorder="1" applyAlignment="1">
      <alignment horizontal="center" vertical="center"/>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39" xfId="0" applyFont="1" applyBorder="1" applyAlignment="1">
      <alignment horizontal="center" vertical="center"/>
    </xf>
    <xf numFmtId="0" fontId="2" fillId="0" borderId="38" xfId="0" applyFont="1" applyBorder="1" applyAlignment="1">
      <alignment horizontal="center" vertical="center"/>
    </xf>
    <xf numFmtId="0" fontId="1" fillId="0" borderId="2" xfId="0" applyFont="1" applyBorder="1" applyAlignment="1">
      <alignment horizontal="center" vertical="center"/>
    </xf>
    <xf numFmtId="0" fontId="7" fillId="0" borderId="39" xfId="0" applyFont="1" applyBorder="1" applyAlignment="1">
      <alignment horizontal="center" vertical="center"/>
    </xf>
    <xf numFmtId="0" fontId="6" fillId="0" borderId="27" xfId="0" applyFont="1" applyBorder="1" applyAlignment="1">
      <alignment horizontal="center" vertical="center"/>
    </xf>
    <xf numFmtId="0" fontId="8"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left" vertical="center" wrapText="1"/>
    </xf>
    <xf numFmtId="0" fontId="6" fillId="0" borderId="2" xfId="0" applyFont="1" applyBorder="1" applyAlignment="1">
      <alignment vertical="center" wrapText="1"/>
    </xf>
    <xf numFmtId="0" fontId="6" fillId="0" borderId="4" xfId="0" applyFont="1" applyBorder="1" applyAlignment="1">
      <alignment horizontal="center" vertical="center"/>
    </xf>
    <xf numFmtId="0" fontId="8" fillId="0" borderId="0" xfId="0" applyFont="1" applyAlignment="1">
      <alignment horizontal="center" vertical="center" wrapText="1"/>
    </xf>
    <xf numFmtId="0" fontId="6" fillId="0" borderId="11" xfId="0" applyFont="1" applyBorder="1" applyAlignment="1">
      <alignment horizontal="center" vertical="center"/>
    </xf>
    <xf numFmtId="0" fontId="6" fillId="0" borderId="14" xfId="0" applyFont="1" applyBorder="1" applyAlignment="1">
      <alignment horizontal="center" vertical="center"/>
    </xf>
    <xf numFmtId="0" fontId="8" fillId="0" borderId="15" xfId="0" applyFont="1" applyBorder="1" applyAlignment="1">
      <alignment horizontal="center" vertical="center" wrapText="1"/>
    </xf>
    <xf numFmtId="0" fontId="15" fillId="0" borderId="18" xfId="0" applyFont="1" applyBorder="1" applyAlignment="1">
      <alignment horizontal="center" vertical="center"/>
    </xf>
    <xf numFmtId="0" fontId="8" fillId="0" borderId="19" xfId="0" applyFont="1" applyBorder="1" applyAlignment="1">
      <alignment horizontal="center" vertical="center" wrapText="1"/>
    </xf>
    <xf numFmtId="0" fontId="8" fillId="0" borderId="19" xfId="0" applyFont="1" applyBorder="1" applyAlignment="1">
      <alignment horizontal="center" vertical="center"/>
    </xf>
    <xf numFmtId="0" fontId="6" fillId="0" borderId="19" xfId="0" applyFont="1" applyBorder="1" applyAlignment="1">
      <alignment horizontal="center" vertical="center"/>
    </xf>
    <xf numFmtId="0" fontId="6" fillId="0" borderId="19" xfId="0" applyFont="1" applyBorder="1" applyAlignment="1">
      <alignment vertical="center" wrapText="1"/>
    </xf>
    <xf numFmtId="0" fontId="6" fillId="0" borderId="20" xfId="0" applyFont="1" applyBorder="1" applyAlignment="1">
      <alignment vertical="center" wrapText="1"/>
    </xf>
    <xf numFmtId="0" fontId="15" fillId="0" borderId="14" xfId="0" applyFont="1" applyBorder="1" applyAlignment="1">
      <alignment horizontal="center" vertical="center"/>
    </xf>
    <xf numFmtId="0" fontId="8" fillId="0" borderId="15"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8" fillId="0" borderId="0" xfId="0" applyFont="1" applyAlignment="1">
      <alignment horizontal="center" vertical="center"/>
    </xf>
    <xf numFmtId="0" fontId="6" fillId="0" borderId="11" xfId="0" applyFont="1" applyBorder="1" applyAlignment="1">
      <alignment horizontal="center" vertical="center" wrapText="1"/>
    </xf>
    <xf numFmtId="0" fontId="15" fillId="0" borderId="11" xfId="0" applyFont="1" applyBorder="1" applyAlignment="1">
      <alignment horizontal="center" vertical="center"/>
    </xf>
    <xf numFmtId="0" fontId="2" fillId="0" borderId="28" xfId="0" applyFont="1" applyBorder="1" applyAlignment="1">
      <alignment horizontal="center" vertical="center" wrapText="1"/>
    </xf>
    <xf numFmtId="0" fontId="15" fillId="0" borderId="25" xfId="0" applyFont="1" applyBorder="1" applyAlignment="1">
      <alignment horizontal="center" vertical="center"/>
    </xf>
    <xf numFmtId="9" fontId="6" fillId="0" borderId="22" xfId="0" applyNumberFormat="1" applyFont="1" applyBorder="1" applyAlignment="1">
      <alignment horizontal="center" vertical="center"/>
    </xf>
    <xf numFmtId="0" fontId="8" fillId="0" borderId="22"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2" xfId="0" applyFont="1" applyBorder="1" applyAlignment="1">
      <alignment horizontal="center"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2" fillId="0" borderId="29" xfId="0" applyFont="1" applyBorder="1" applyAlignment="1">
      <alignment horizontal="center" vertical="center" wrapText="1"/>
    </xf>
    <xf numFmtId="0" fontId="10" fillId="0" borderId="18" xfId="0" applyFont="1" applyBorder="1" applyAlignment="1">
      <alignment horizontal="center" vertical="center"/>
    </xf>
    <xf numFmtId="0" fontId="15" fillId="0" borderId="10" xfId="0" applyFont="1" applyBorder="1" applyAlignment="1">
      <alignment vertical="center" wrapText="1"/>
    </xf>
    <xf numFmtId="0" fontId="6" fillId="0" borderId="14" xfId="0" applyFont="1" applyBorder="1" applyAlignment="1">
      <alignment horizontal="center" vertical="center" wrapText="1"/>
    </xf>
    <xf numFmtId="0" fontId="16" fillId="0" borderId="19" xfId="0" applyFont="1" applyBorder="1" applyAlignment="1">
      <alignment horizontal="center" vertical="center"/>
    </xf>
    <xf numFmtId="9" fontId="6" fillId="0" borderId="19" xfId="0" applyNumberFormat="1" applyFont="1" applyBorder="1" applyAlignment="1">
      <alignment horizontal="center" vertical="center" wrapText="1"/>
    </xf>
    <xf numFmtId="0" fontId="2" fillId="0" borderId="30" xfId="0" applyFont="1" applyBorder="1" applyAlignment="1">
      <alignment horizontal="center" vertical="center" wrapText="1"/>
    </xf>
    <xf numFmtId="0" fontId="6" fillId="0" borderId="25" xfId="0" applyFont="1" applyBorder="1" applyAlignment="1">
      <alignment horizontal="center" vertical="center"/>
    </xf>
    <xf numFmtId="0" fontId="6" fillId="0" borderId="22" xfId="0" applyFont="1" applyBorder="1" applyAlignment="1">
      <alignment vertical="center" wrapText="1"/>
    </xf>
    <xf numFmtId="0" fontId="6" fillId="0" borderId="23" xfId="0" applyFont="1" applyBorder="1" applyAlignment="1">
      <alignment vertical="center" wrapText="1"/>
    </xf>
    <xf numFmtId="0" fontId="15" fillId="0" borderId="39" xfId="0" applyFont="1" applyBorder="1" applyAlignment="1">
      <alignment horizontal="center" vertical="center"/>
    </xf>
    <xf numFmtId="9" fontId="6" fillId="0" borderId="36" xfId="0" applyNumberFormat="1" applyFont="1" applyBorder="1" applyAlignment="1">
      <alignment horizontal="center" vertical="center" wrapText="1"/>
    </xf>
    <xf numFmtId="9" fontId="6" fillId="0" borderId="36" xfId="0" applyNumberFormat="1" applyFont="1" applyBorder="1" applyAlignment="1">
      <alignment horizontal="center" vertical="center"/>
    </xf>
    <xf numFmtId="0" fontId="8" fillId="0" borderId="36"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6" xfId="0" applyFont="1" applyBorder="1" applyAlignment="1">
      <alignment horizontal="center" vertical="center"/>
    </xf>
    <xf numFmtId="0" fontId="6" fillId="0" borderId="36" xfId="0" applyFont="1" applyBorder="1" applyAlignment="1">
      <alignment horizontal="left" vertical="center" wrapText="1"/>
    </xf>
    <xf numFmtId="0" fontId="6" fillId="0" borderId="37" xfId="0" applyFont="1" applyBorder="1" applyAlignment="1">
      <alignment vertical="center" wrapText="1"/>
    </xf>
    <xf numFmtId="0" fontId="10" fillId="0" borderId="40" xfId="0" applyFont="1" applyBorder="1" applyAlignment="1">
      <alignment horizontal="center" vertical="center"/>
    </xf>
    <xf numFmtId="9" fontId="2" fillId="0" borderId="33" xfId="0" applyNumberFormat="1" applyFont="1" applyBorder="1" applyAlignment="1">
      <alignment horizontal="center" vertical="center" wrapText="1"/>
    </xf>
    <xf numFmtId="0" fontId="2" fillId="0" borderId="33" xfId="0" applyFont="1" applyBorder="1" applyAlignment="1">
      <alignment vertical="center" wrapText="1"/>
    </xf>
    <xf numFmtId="0" fontId="10" fillId="0" borderId="11" xfId="0" applyFont="1" applyBorder="1" applyAlignment="1">
      <alignment horizontal="center" vertical="center"/>
    </xf>
    <xf numFmtId="0" fontId="2" fillId="0" borderId="11" xfId="0" applyFont="1" applyBorder="1" applyAlignment="1">
      <alignment horizontal="center" vertical="center" wrapText="1"/>
    </xf>
    <xf numFmtId="0" fontId="10" fillId="0" borderId="14" xfId="0" applyFont="1" applyBorder="1" applyAlignment="1">
      <alignment horizontal="center" vertical="center"/>
    </xf>
    <xf numFmtId="0" fontId="1" fillId="0" borderId="41" xfId="0" applyFont="1" applyBorder="1" applyAlignment="1">
      <alignment horizontal="center" vertical="center"/>
    </xf>
    <xf numFmtId="0" fontId="10" fillId="0" borderId="22" xfId="0" applyFont="1" applyBorder="1" applyAlignment="1">
      <alignment horizontal="center" vertical="center"/>
    </xf>
    <xf numFmtId="0" fontId="1" fillId="0" borderId="6" xfId="0" applyFont="1" applyBorder="1" applyAlignment="1">
      <alignment horizontal="center" vertical="center"/>
    </xf>
    <xf numFmtId="0" fontId="10" fillId="0" borderId="7" xfId="0" applyFont="1" applyBorder="1" applyAlignment="1">
      <alignment horizontal="center" vertical="center"/>
    </xf>
    <xf numFmtId="0" fontId="10" fillId="0" borderId="3" xfId="0" applyFont="1" applyBorder="1" applyAlignment="1">
      <alignment horizontal="center" vertical="center"/>
    </xf>
    <xf numFmtId="0" fontId="10" fillId="0" borderId="19" xfId="0" applyFont="1" applyBorder="1" applyAlignment="1">
      <alignment horizontal="center" vertical="center"/>
    </xf>
    <xf numFmtId="0" fontId="10" fillId="0" borderId="15" xfId="0" applyFont="1" applyBorder="1" applyAlignment="1">
      <alignment horizontal="center" vertical="center"/>
    </xf>
    <xf numFmtId="0" fontId="10" fillId="0" borderId="0" xfId="0" applyFont="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2" fillId="0" borderId="25" xfId="0" applyFont="1" applyBorder="1" applyAlignment="1">
      <alignment horizontal="center" vertical="center"/>
    </xf>
    <xf numFmtId="0" fontId="2" fillId="0" borderId="18" xfId="0" applyFont="1" applyBorder="1" applyAlignment="1">
      <alignment horizontal="center" vertical="center" wrapText="1"/>
    </xf>
    <xf numFmtId="0" fontId="10" fillId="0" borderId="25" xfId="0" applyFont="1" applyBorder="1" applyAlignment="1">
      <alignment horizontal="center" vertical="center"/>
    </xf>
    <xf numFmtId="0" fontId="17" fillId="0" borderId="14" xfId="0" applyFont="1" applyBorder="1" applyAlignment="1">
      <alignment horizontal="center" vertical="center"/>
    </xf>
    <xf numFmtId="0" fontId="8" fillId="0" borderId="15" xfId="0" applyFont="1" applyBorder="1" applyAlignment="1">
      <alignment horizontal="left" vertical="center" wrapText="1"/>
    </xf>
    <xf numFmtId="0" fontId="8" fillId="0" borderId="16" xfId="0" applyFont="1" applyBorder="1" applyAlignment="1">
      <alignment vertical="center" wrapText="1"/>
    </xf>
    <xf numFmtId="0" fontId="8" fillId="0" borderId="17" xfId="0" applyFont="1" applyBorder="1" applyAlignment="1">
      <alignment horizontal="center" vertical="center"/>
    </xf>
    <xf numFmtId="0" fontId="1" fillId="0" borderId="31" xfId="0" applyFont="1" applyBorder="1" applyAlignment="1">
      <alignment horizontal="center" vertical="center"/>
    </xf>
    <xf numFmtId="0" fontId="10" fillId="0" borderId="32" xfId="0" applyFont="1" applyBorder="1" applyAlignment="1">
      <alignment horizontal="center" vertical="center"/>
    </xf>
    <xf numFmtId="9" fontId="8" fillId="0" borderId="22" xfId="0" applyNumberFormat="1" applyFont="1" applyBorder="1" applyAlignment="1">
      <alignment horizontal="center" vertical="center"/>
    </xf>
    <xf numFmtId="0" fontId="2" fillId="0" borderId="32" xfId="0" applyFont="1" applyBorder="1" applyAlignment="1">
      <alignment horizontal="center" vertical="center" wrapText="1"/>
    </xf>
    <xf numFmtId="0" fontId="0" fillId="2" borderId="0" xfId="0" applyFill="1"/>
    <xf numFmtId="0" fontId="18" fillId="0" borderId="0" xfId="0" applyFont="1" applyAlignment="1">
      <alignment horizontal="left" vertical="center" wrapText="1"/>
    </xf>
    <xf numFmtId="0" fontId="18" fillId="0" borderId="0" xfId="0" applyFont="1" applyAlignment="1">
      <alignment horizontal="left" vertical="center"/>
    </xf>
  </cellXfs>
  <cellStyles count="1">
    <cellStyle name="Normal" xfId="0" builtinId="0"/>
  </cellStyles>
  <dxfs count="2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333998</xdr:colOff>
      <xdr:row>1</xdr:row>
      <xdr:rowOff>193892</xdr:rowOff>
    </xdr:from>
    <xdr:to>
      <xdr:col>25</xdr:col>
      <xdr:colOff>408736</xdr:colOff>
      <xdr:row>51</xdr:row>
      <xdr:rowOff>36781</xdr:rowOff>
    </xdr:to>
    <xdr:pic>
      <xdr:nvPicPr>
        <xdr:cNvPr id="2" name="Picture 1">
          <a:extLst>
            <a:ext uri="{FF2B5EF4-FFF2-40B4-BE49-F238E27FC236}">
              <a16:creationId xmlns:a16="http://schemas.microsoft.com/office/drawing/2014/main" id="{C27E1D46-A5B9-8E4E-B8DD-F43A502E13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65498" y="397092"/>
          <a:ext cx="9980738" cy="10002889"/>
        </a:xfrm>
        <a:prstGeom prst="rect">
          <a:avLst/>
        </a:prstGeom>
      </xdr:spPr>
    </xdr:pic>
    <xdr:clientData/>
  </xdr:twoCellAnchor>
  <xdr:twoCellAnchor editAs="oneCell">
    <xdr:from>
      <xdr:col>0</xdr:col>
      <xdr:colOff>679170</xdr:colOff>
      <xdr:row>1</xdr:row>
      <xdr:rowOff>195180</xdr:rowOff>
    </xdr:from>
    <xdr:to>
      <xdr:col>12</xdr:col>
      <xdr:colOff>759080</xdr:colOff>
      <xdr:row>51</xdr:row>
      <xdr:rowOff>33691</xdr:rowOff>
    </xdr:to>
    <xdr:pic>
      <xdr:nvPicPr>
        <xdr:cNvPr id="3" name="Picture 2">
          <a:extLst>
            <a:ext uri="{FF2B5EF4-FFF2-40B4-BE49-F238E27FC236}">
              <a16:creationId xmlns:a16="http://schemas.microsoft.com/office/drawing/2014/main" id="{356F5CC1-3D41-0C48-8857-FA3E17897A3D}"/>
            </a:ext>
          </a:extLst>
        </xdr:cNvPr>
        <xdr:cNvPicPr>
          <a:picLocks noChangeAspect="1"/>
        </xdr:cNvPicPr>
      </xdr:nvPicPr>
      <xdr:blipFill>
        <a:blip xmlns:r="http://schemas.openxmlformats.org/officeDocument/2006/relationships" r:embed="rId2"/>
        <a:stretch>
          <a:fillRect/>
        </a:stretch>
      </xdr:blipFill>
      <xdr:spPr>
        <a:xfrm>
          <a:off x="679170" y="398380"/>
          <a:ext cx="9985910" cy="9998511"/>
        </a:xfrm>
        <a:prstGeom prst="rect">
          <a:avLst/>
        </a:prstGeom>
      </xdr:spPr>
    </xdr:pic>
    <xdr:clientData/>
  </xdr:twoCellAnchor>
  <xdr:oneCellAnchor>
    <xdr:from>
      <xdr:col>0</xdr:col>
      <xdr:colOff>358156</xdr:colOff>
      <xdr:row>0</xdr:row>
      <xdr:rowOff>198952</xdr:rowOff>
    </xdr:from>
    <xdr:ext cx="320148" cy="342723"/>
    <xdr:sp macro="" textlink="">
      <xdr:nvSpPr>
        <xdr:cNvPr id="4" name="TextBox 3">
          <a:extLst>
            <a:ext uri="{FF2B5EF4-FFF2-40B4-BE49-F238E27FC236}">
              <a16:creationId xmlns:a16="http://schemas.microsoft.com/office/drawing/2014/main" id="{877E3DCD-63F6-A846-85C0-CA18BB64C44E}"/>
            </a:ext>
          </a:extLst>
        </xdr:cNvPr>
        <xdr:cNvSpPr txBox="1"/>
      </xdr:nvSpPr>
      <xdr:spPr>
        <a:xfrm>
          <a:off x="358156" y="198952"/>
          <a:ext cx="320148" cy="3427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600" b="1">
              <a:latin typeface="Aptos Narrow" panose="020B0004020202020204" pitchFamily="34" charset="0"/>
              <a:cs typeface="Arial" panose="020B0604020202020204" pitchFamily="34" charset="0"/>
            </a:rPr>
            <a:t>A</a:t>
          </a:r>
        </a:p>
      </xdr:txBody>
    </xdr:sp>
    <xdr:clientData/>
  </xdr:oneCellAnchor>
  <xdr:oneCellAnchor>
    <xdr:from>
      <xdr:col>13</xdr:col>
      <xdr:colOff>15116</xdr:colOff>
      <xdr:row>0</xdr:row>
      <xdr:rowOff>201137</xdr:rowOff>
    </xdr:from>
    <xdr:ext cx="320148" cy="342723"/>
    <xdr:sp macro="" textlink="">
      <xdr:nvSpPr>
        <xdr:cNvPr id="5" name="TextBox 4">
          <a:extLst>
            <a:ext uri="{FF2B5EF4-FFF2-40B4-BE49-F238E27FC236}">
              <a16:creationId xmlns:a16="http://schemas.microsoft.com/office/drawing/2014/main" id="{0CDB47B6-8FA3-3246-B12E-B11EA10FA830}"/>
            </a:ext>
          </a:extLst>
        </xdr:cNvPr>
        <xdr:cNvSpPr txBox="1"/>
      </xdr:nvSpPr>
      <xdr:spPr>
        <a:xfrm>
          <a:off x="10746616" y="201137"/>
          <a:ext cx="320148" cy="3427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600" b="1">
              <a:latin typeface="Aptos Narrow" panose="020B0004020202020204" pitchFamily="34" charset="0"/>
              <a:cs typeface="Arial" panose="020B0604020202020204" pitchFamily="34" charset="0"/>
            </a:rPr>
            <a:t>B</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74C3-B8D0-CF4A-80F5-A785A224B6ED}">
  <dimension ref="B2:AH1292"/>
  <sheetViews>
    <sheetView tabSelected="1" zoomScale="60" zoomScaleNormal="60" workbookViewId="0">
      <selection activeCell="B2" sqref="B2"/>
    </sheetView>
  </sheetViews>
  <sheetFormatPr baseColWidth="10" defaultRowHeight="14" x14ac:dyDescent="0.2"/>
  <cols>
    <col min="1" max="1" width="10.83203125" style="5"/>
    <col min="2" max="2" width="24.6640625" style="5" customWidth="1"/>
    <col min="3" max="3" width="26.83203125" style="5" customWidth="1"/>
    <col min="4" max="4" width="16.83203125" style="4" customWidth="1"/>
    <col min="5" max="8" width="16" style="5" customWidth="1"/>
    <col min="9" max="10" width="32.1640625" style="5" customWidth="1"/>
    <col min="11" max="11" width="48.1640625" style="5" customWidth="1"/>
    <col min="12" max="12" width="30.6640625" style="5" customWidth="1"/>
    <col min="13" max="13" width="25.6640625" style="5" bestFit="1" customWidth="1"/>
    <col min="14" max="14" width="59.83203125" style="5" customWidth="1"/>
    <col min="15" max="15" width="53.1640625" style="105" customWidth="1"/>
    <col min="16" max="16" width="21.83203125" style="105" customWidth="1"/>
    <col min="17" max="17" width="21.83203125" style="5" customWidth="1"/>
    <col min="18" max="26" width="10.83203125" style="5"/>
    <col min="27" max="27" width="10.83203125" style="5" customWidth="1"/>
    <col min="28" max="16384" width="10.83203125" style="5"/>
  </cols>
  <sheetData>
    <row r="2" spans="2:28" ht="15" thickBot="1" x14ac:dyDescent="0.25">
      <c r="B2" s="1" t="s">
        <v>3593</v>
      </c>
      <c r="C2" s="2"/>
      <c r="D2" s="1"/>
      <c r="E2" s="2"/>
      <c r="F2" s="2"/>
      <c r="G2" s="2"/>
      <c r="H2" s="2"/>
      <c r="I2" s="2"/>
      <c r="J2" s="2"/>
      <c r="K2" s="2"/>
      <c r="L2" s="2"/>
      <c r="M2" s="2"/>
      <c r="N2" s="2"/>
      <c r="O2" s="3"/>
      <c r="P2" s="3"/>
      <c r="Q2" s="2"/>
      <c r="R2" s="4"/>
      <c r="S2" s="4"/>
      <c r="T2" s="4"/>
      <c r="U2" s="4"/>
      <c r="V2" s="4"/>
      <c r="W2" s="4"/>
      <c r="X2" s="4"/>
      <c r="Y2" s="4"/>
      <c r="Z2" s="4"/>
      <c r="AA2" s="4"/>
      <c r="AB2" s="4"/>
    </row>
    <row r="3" spans="2:28" x14ac:dyDescent="0.2">
      <c r="B3" s="6" t="s">
        <v>0</v>
      </c>
      <c r="C3" s="7" t="s">
        <v>1</v>
      </c>
      <c r="D3" s="8" t="s">
        <v>2</v>
      </c>
      <c r="E3" s="9" t="s">
        <v>3</v>
      </c>
      <c r="F3" s="9"/>
      <c r="G3" s="9"/>
      <c r="H3" s="9"/>
      <c r="I3" s="10" t="s">
        <v>4</v>
      </c>
      <c r="J3" s="10"/>
      <c r="K3" s="10"/>
      <c r="L3" s="10" t="s">
        <v>5</v>
      </c>
      <c r="M3" s="10" t="s">
        <v>6</v>
      </c>
      <c r="N3" s="10"/>
      <c r="O3" s="11" t="s">
        <v>7</v>
      </c>
      <c r="P3" s="10" t="s">
        <v>8</v>
      </c>
      <c r="Q3" s="12"/>
      <c r="R3" s="4"/>
      <c r="S3" s="4"/>
      <c r="T3" s="4"/>
      <c r="U3" s="4"/>
      <c r="V3" s="4"/>
      <c r="W3" s="4"/>
      <c r="X3" s="4"/>
      <c r="Y3" s="4"/>
      <c r="Z3" s="4"/>
      <c r="AA3" s="4"/>
    </row>
    <row r="4" spans="2:28" ht="31" thickBot="1" x14ac:dyDescent="0.25">
      <c r="B4" s="13"/>
      <c r="C4" s="14"/>
      <c r="D4" s="15"/>
      <c r="E4" s="16" t="s">
        <v>9</v>
      </c>
      <c r="F4" s="16" t="s">
        <v>10</v>
      </c>
      <c r="G4" s="16" t="s">
        <v>11</v>
      </c>
      <c r="H4" s="17" t="s">
        <v>12</v>
      </c>
      <c r="I4" s="16" t="s">
        <v>13</v>
      </c>
      <c r="J4" s="16" t="s">
        <v>14</v>
      </c>
      <c r="K4" s="17" t="s">
        <v>15</v>
      </c>
      <c r="L4" s="18"/>
      <c r="M4" s="19" t="s">
        <v>16</v>
      </c>
      <c r="N4" s="19" t="s">
        <v>17</v>
      </c>
      <c r="O4" s="20"/>
      <c r="P4" s="19" t="s">
        <v>18</v>
      </c>
      <c r="Q4" s="21" t="s">
        <v>19</v>
      </c>
    </row>
    <row r="5" spans="2:28" ht="105" x14ac:dyDescent="0.2">
      <c r="B5" s="22" t="s">
        <v>20</v>
      </c>
      <c r="C5" s="23" t="s">
        <v>21</v>
      </c>
      <c r="D5" s="24" t="s">
        <v>22</v>
      </c>
      <c r="E5" s="25">
        <v>0.46</v>
      </c>
      <c r="F5" s="25">
        <v>0.75</v>
      </c>
      <c r="G5" s="25">
        <v>0</v>
      </c>
      <c r="H5" s="26">
        <v>0.91</v>
      </c>
      <c r="I5" s="27" t="s">
        <v>23</v>
      </c>
      <c r="J5" s="3" t="s">
        <v>24</v>
      </c>
      <c r="K5" s="27" t="s">
        <v>25</v>
      </c>
      <c r="L5" s="27" t="s">
        <v>26</v>
      </c>
      <c r="M5" s="3" t="s">
        <v>27</v>
      </c>
      <c r="N5" s="28" t="s">
        <v>28</v>
      </c>
      <c r="O5" s="29" t="s">
        <v>29</v>
      </c>
      <c r="P5" s="3" t="s">
        <v>30</v>
      </c>
      <c r="Q5" s="30" t="s">
        <v>31</v>
      </c>
      <c r="R5" s="31"/>
    </row>
    <row r="6" spans="2:28" ht="135" x14ac:dyDescent="0.2">
      <c r="B6" s="32"/>
      <c r="C6" s="23"/>
      <c r="D6" s="24" t="s">
        <v>32</v>
      </c>
      <c r="E6" s="25">
        <f>12/37</f>
        <v>0.32432432432432434</v>
      </c>
      <c r="F6" s="25">
        <v>0.6</v>
      </c>
      <c r="G6" s="25">
        <v>0</v>
      </c>
      <c r="H6" s="26">
        <v>0.99</v>
      </c>
      <c r="I6" s="27" t="s">
        <v>33</v>
      </c>
      <c r="J6" s="27" t="s">
        <v>34</v>
      </c>
      <c r="K6" s="27" t="s">
        <v>35</v>
      </c>
      <c r="L6" s="3" t="s">
        <v>36</v>
      </c>
      <c r="M6" s="3" t="s">
        <v>37</v>
      </c>
      <c r="N6" s="28" t="s">
        <v>38</v>
      </c>
      <c r="O6" s="33" t="s">
        <v>39</v>
      </c>
      <c r="P6" s="3" t="s">
        <v>30</v>
      </c>
      <c r="Q6" s="30" t="s">
        <v>31</v>
      </c>
    </row>
    <row r="7" spans="2:28" ht="165" x14ac:dyDescent="0.2">
      <c r="B7" s="32"/>
      <c r="C7" s="23"/>
      <c r="D7" s="24" t="s">
        <v>40</v>
      </c>
      <c r="E7" s="34" t="s">
        <v>41</v>
      </c>
      <c r="F7" s="25">
        <v>0.5</v>
      </c>
      <c r="G7" s="25">
        <v>0</v>
      </c>
      <c r="H7" s="25">
        <v>1</v>
      </c>
      <c r="I7" s="27" t="s">
        <v>42</v>
      </c>
      <c r="J7" s="3" t="s">
        <v>24</v>
      </c>
      <c r="K7" s="27" t="s">
        <v>43</v>
      </c>
      <c r="L7" s="3" t="s">
        <v>44</v>
      </c>
      <c r="M7" s="3" t="s">
        <v>45</v>
      </c>
      <c r="N7" s="28" t="s">
        <v>46</v>
      </c>
      <c r="O7" s="29" t="s">
        <v>47</v>
      </c>
      <c r="P7" s="3" t="s">
        <v>30</v>
      </c>
      <c r="Q7" s="30" t="s">
        <v>31</v>
      </c>
      <c r="R7" s="31"/>
      <c r="S7" s="31"/>
      <c r="T7" s="31"/>
      <c r="U7" s="31"/>
      <c r="V7" s="31"/>
      <c r="W7" s="31"/>
      <c r="X7" s="31"/>
      <c r="Y7" s="31"/>
      <c r="Z7" s="31"/>
      <c r="AA7" s="31"/>
    </row>
    <row r="8" spans="2:28" ht="45" x14ac:dyDescent="0.2">
      <c r="B8" s="32"/>
      <c r="C8" s="23"/>
      <c r="D8" s="24" t="s">
        <v>48</v>
      </c>
      <c r="E8" s="34" t="s">
        <v>49</v>
      </c>
      <c r="F8" s="25">
        <v>0.65</v>
      </c>
      <c r="G8" s="25">
        <v>0</v>
      </c>
      <c r="H8" s="25">
        <v>1</v>
      </c>
      <c r="I8" s="27" t="s">
        <v>50</v>
      </c>
      <c r="J8" s="27" t="s">
        <v>51</v>
      </c>
      <c r="K8" s="27" t="s">
        <v>52</v>
      </c>
      <c r="L8" s="27" t="s">
        <v>53</v>
      </c>
      <c r="M8" s="3" t="s">
        <v>54</v>
      </c>
      <c r="N8" s="35" t="s">
        <v>55</v>
      </c>
      <c r="O8" s="29" t="s">
        <v>56</v>
      </c>
      <c r="P8" s="3" t="s">
        <v>30</v>
      </c>
      <c r="Q8" s="30" t="s">
        <v>31</v>
      </c>
      <c r="R8" s="31"/>
    </row>
    <row r="9" spans="2:28" ht="45" x14ac:dyDescent="0.2">
      <c r="B9" s="32"/>
      <c r="C9" s="23"/>
      <c r="D9" s="24" t="s">
        <v>57</v>
      </c>
      <c r="E9" s="34" t="s">
        <v>58</v>
      </c>
      <c r="F9" s="25">
        <v>0.6</v>
      </c>
      <c r="G9" s="25">
        <v>0</v>
      </c>
      <c r="H9" s="25">
        <v>1</v>
      </c>
      <c r="I9" s="27" t="s">
        <v>59</v>
      </c>
      <c r="J9" s="27" t="s">
        <v>51</v>
      </c>
      <c r="K9" s="27" t="s">
        <v>60</v>
      </c>
      <c r="L9" s="3" t="s">
        <v>61</v>
      </c>
      <c r="M9" s="3" t="s">
        <v>62</v>
      </c>
      <c r="N9" s="35" t="s">
        <v>63</v>
      </c>
      <c r="O9" s="36" t="s">
        <v>64</v>
      </c>
      <c r="P9" s="3" t="s">
        <v>30</v>
      </c>
      <c r="Q9" s="30" t="s">
        <v>31</v>
      </c>
      <c r="R9" s="31"/>
    </row>
    <row r="10" spans="2:28" ht="105" x14ac:dyDescent="0.2">
      <c r="B10" s="32"/>
      <c r="C10" s="23"/>
      <c r="D10" s="37" t="s">
        <v>65</v>
      </c>
      <c r="E10" s="38">
        <v>0.32</v>
      </c>
      <c r="F10" s="38">
        <v>0.05</v>
      </c>
      <c r="G10" s="38">
        <v>0.65</v>
      </c>
      <c r="H10" s="38">
        <v>1</v>
      </c>
      <c r="I10" s="39" t="s">
        <v>23</v>
      </c>
      <c r="J10" s="40" t="s">
        <v>24</v>
      </c>
      <c r="K10" s="39" t="s">
        <v>25</v>
      </c>
      <c r="L10" s="39" t="s">
        <v>26</v>
      </c>
      <c r="M10" s="40" t="s">
        <v>66</v>
      </c>
      <c r="N10" s="41" t="s">
        <v>67</v>
      </c>
      <c r="O10" s="42" t="s">
        <v>29</v>
      </c>
      <c r="P10" s="40" t="s">
        <v>30</v>
      </c>
      <c r="Q10" s="43" t="s">
        <v>31</v>
      </c>
      <c r="R10" s="31"/>
    </row>
    <row r="11" spans="2:28" ht="105" x14ac:dyDescent="0.2">
      <c r="B11" s="32"/>
      <c r="C11" s="23"/>
      <c r="D11" s="44" t="s">
        <v>68</v>
      </c>
      <c r="E11" s="39" t="s">
        <v>69</v>
      </c>
      <c r="F11" s="38">
        <v>0</v>
      </c>
      <c r="G11" s="38">
        <v>0.65</v>
      </c>
      <c r="H11" s="38">
        <v>1</v>
      </c>
      <c r="I11" s="39" t="s">
        <v>23</v>
      </c>
      <c r="J11" s="40" t="s">
        <v>24</v>
      </c>
      <c r="K11" s="39" t="s">
        <v>70</v>
      </c>
      <c r="L11" s="39" t="s">
        <v>26</v>
      </c>
      <c r="M11" s="40" t="s">
        <v>71</v>
      </c>
      <c r="N11" s="41" t="s">
        <v>72</v>
      </c>
      <c r="O11" s="42" t="s">
        <v>29</v>
      </c>
      <c r="P11" s="40" t="s">
        <v>30</v>
      </c>
      <c r="Q11" s="43" t="s">
        <v>31</v>
      </c>
      <c r="R11" s="31"/>
      <c r="S11" s="31"/>
      <c r="T11" s="31"/>
      <c r="U11" s="31"/>
      <c r="V11" s="31"/>
      <c r="W11" s="31"/>
      <c r="X11" s="31"/>
      <c r="Y11" s="31"/>
      <c r="Z11" s="31"/>
      <c r="AA11" s="31"/>
    </row>
    <row r="12" spans="2:28" ht="75" x14ac:dyDescent="0.2">
      <c r="B12" s="32"/>
      <c r="C12" s="23"/>
      <c r="D12" s="37" t="s">
        <v>73</v>
      </c>
      <c r="E12" s="45">
        <v>0.3</v>
      </c>
      <c r="F12" s="38">
        <v>0</v>
      </c>
      <c r="G12" s="38">
        <v>0.65</v>
      </c>
      <c r="H12" s="26">
        <v>0.92</v>
      </c>
      <c r="I12" s="39" t="s">
        <v>74</v>
      </c>
      <c r="J12" s="40" t="s">
        <v>24</v>
      </c>
      <c r="K12" s="39" t="s">
        <v>75</v>
      </c>
      <c r="L12" s="39" t="s">
        <v>76</v>
      </c>
      <c r="M12" s="40" t="s">
        <v>77</v>
      </c>
      <c r="N12" s="41" t="s">
        <v>78</v>
      </c>
      <c r="O12" s="42" t="s">
        <v>79</v>
      </c>
      <c r="P12" s="40" t="s">
        <v>30</v>
      </c>
      <c r="Q12" s="43" t="s">
        <v>31</v>
      </c>
      <c r="R12" s="31"/>
      <c r="S12" s="31"/>
      <c r="T12" s="31"/>
      <c r="U12" s="31"/>
      <c r="V12" s="31"/>
      <c r="W12" s="31"/>
      <c r="X12" s="31"/>
      <c r="Y12" s="31"/>
      <c r="Z12" s="31"/>
      <c r="AA12" s="31"/>
    </row>
    <row r="13" spans="2:28" ht="165" x14ac:dyDescent="0.2">
      <c r="B13" s="32"/>
      <c r="C13" s="23"/>
      <c r="D13" s="44" t="s">
        <v>80</v>
      </c>
      <c r="E13" s="45" t="s">
        <v>81</v>
      </c>
      <c r="F13" s="38">
        <v>0</v>
      </c>
      <c r="G13" s="38">
        <v>1</v>
      </c>
      <c r="H13" s="38">
        <v>1</v>
      </c>
      <c r="I13" s="39" t="s">
        <v>42</v>
      </c>
      <c r="J13" s="40" t="s">
        <v>24</v>
      </c>
      <c r="K13" s="39" t="s">
        <v>43</v>
      </c>
      <c r="L13" s="40" t="s">
        <v>44</v>
      </c>
      <c r="M13" s="40" t="s">
        <v>82</v>
      </c>
      <c r="N13" s="46" t="s">
        <v>83</v>
      </c>
      <c r="O13" s="42" t="s">
        <v>47</v>
      </c>
      <c r="P13" s="40" t="s">
        <v>30</v>
      </c>
      <c r="Q13" s="43" t="s">
        <v>31</v>
      </c>
      <c r="R13" s="31"/>
      <c r="S13" s="31"/>
      <c r="T13" s="31"/>
      <c r="U13" s="31"/>
      <c r="V13" s="31"/>
      <c r="W13" s="31"/>
      <c r="X13" s="31"/>
      <c r="Y13" s="31"/>
      <c r="Z13" s="31"/>
      <c r="AA13" s="31"/>
    </row>
    <row r="14" spans="2:28" ht="165" x14ac:dyDescent="0.2">
      <c r="B14" s="32"/>
      <c r="C14" s="23"/>
      <c r="D14" s="44" t="s">
        <v>84</v>
      </c>
      <c r="E14" s="39" t="s">
        <v>69</v>
      </c>
      <c r="F14" s="38">
        <v>0</v>
      </c>
      <c r="G14" s="38">
        <v>0.65</v>
      </c>
      <c r="H14" s="38">
        <v>1</v>
      </c>
      <c r="I14" s="39" t="s">
        <v>85</v>
      </c>
      <c r="J14" s="40" t="s">
        <v>24</v>
      </c>
      <c r="K14" s="39" t="s">
        <v>86</v>
      </c>
      <c r="L14" s="40" t="s">
        <v>87</v>
      </c>
      <c r="M14" s="40" t="s">
        <v>88</v>
      </c>
      <c r="N14" s="46" t="s">
        <v>89</v>
      </c>
      <c r="O14" s="42" t="s">
        <v>90</v>
      </c>
      <c r="P14" s="40" t="s">
        <v>30</v>
      </c>
      <c r="Q14" s="43" t="s">
        <v>31</v>
      </c>
      <c r="R14" s="31"/>
      <c r="S14" s="31"/>
      <c r="T14" s="31"/>
      <c r="U14" s="31"/>
      <c r="V14" s="31"/>
      <c r="W14" s="31"/>
      <c r="X14" s="31"/>
      <c r="Y14" s="31"/>
      <c r="Z14" s="31"/>
      <c r="AA14" s="31"/>
      <c r="AB14" s="47"/>
    </row>
    <row r="15" spans="2:28" ht="105" x14ac:dyDescent="0.2">
      <c r="B15" s="32"/>
      <c r="C15" s="23"/>
      <c r="D15" s="44" t="s">
        <v>91</v>
      </c>
      <c r="E15" s="39" t="s">
        <v>69</v>
      </c>
      <c r="F15" s="38">
        <v>0</v>
      </c>
      <c r="G15" s="38">
        <v>0.65</v>
      </c>
      <c r="H15" s="38">
        <v>1</v>
      </c>
      <c r="I15" s="39" t="s">
        <v>85</v>
      </c>
      <c r="J15" s="40" t="s">
        <v>24</v>
      </c>
      <c r="K15" s="39" t="s">
        <v>92</v>
      </c>
      <c r="L15" s="40" t="s">
        <v>93</v>
      </c>
      <c r="M15" s="40" t="s">
        <v>94</v>
      </c>
      <c r="N15" s="41" t="s">
        <v>95</v>
      </c>
      <c r="O15" s="42" t="s">
        <v>96</v>
      </c>
      <c r="P15" s="40" t="s">
        <v>30</v>
      </c>
      <c r="Q15" s="43" t="s">
        <v>31</v>
      </c>
      <c r="R15" s="31"/>
      <c r="S15" s="31"/>
      <c r="T15" s="31"/>
      <c r="U15" s="31"/>
      <c r="V15" s="31"/>
      <c r="W15" s="31"/>
      <c r="X15" s="31"/>
      <c r="Y15" s="31"/>
      <c r="Z15" s="31"/>
      <c r="AA15" s="31"/>
    </row>
    <row r="16" spans="2:28" ht="195" x14ac:dyDescent="0.2">
      <c r="B16" s="32"/>
      <c r="C16" s="23"/>
      <c r="D16" s="37" t="s">
        <v>97</v>
      </c>
      <c r="E16" s="38">
        <v>0.32</v>
      </c>
      <c r="F16" s="38">
        <v>0.05</v>
      </c>
      <c r="G16" s="38">
        <v>0.65</v>
      </c>
      <c r="H16" s="38">
        <v>1</v>
      </c>
      <c r="I16" s="39" t="s">
        <v>98</v>
      </c>
      <c r="J16" s="39" t="s">
        <v>51</v>
      </c>
      <c r="K16" s="39" t="s">
        <v>99</v>
      </c>
      <c r="L16" s="40" t="s">
        <v>100</v>
      </c>
      <c r="M16" s="40" t="s">
        <v>101</v>
      </c>
      <c r="N16" s="41" t="s">
        <v>102</v>
      </c>
      <c r="O16" s="48" t="s">
        <v>103</v>
      </c>
      <c r="P16" s="40" t="s">
        <v>30</v>
      </c>
      <c r="Q16" s="43" t="s">
        <v>31</v>
      </c>
      <c r="R16" s="31"/>
      <c r="S16" s="31"/>
      <c r="T16" s="31"/>
      <c r="U16" s="31"/>
      <c r="V16" s="31"/>
      <c r="W16" s="31"/>
      <c r="X16" s="31"/>
      <c r="Y16" s="31"/>
      <c r="Z16" s="31"/>
      <c r="AA16" s="31"/>
    </row>
    <row r="17" spans="2:28" ht="195" x14ac:dyDescent="0.2">
      <c r="B17" s="32"/>
      <c r="C17" s="23"/>
      <c r="D17" s="37" t="s">
        <v>104</v>
      </c>
      <c r="E17" s="39" t="s">
        <v>69</v>
      </c>
      <c r="F17" s="38">
        <v>0</v>
      </c>
      <c r="G17" s="38">
        <v>0.65</v>
      </c>
      <c r="H17" s="38">
        <v>1</v>
      </c>
      <c r="I17" s="39" t="s">
        <v>98</v>
      </c>
      <c r="J17" s="39" t="s">
        <v>51</v>
      </c>
      <c r="K17" s="39" t="s">
        <v>99</v>
      </c>
      <c r="L17" s="39" t="s">
        <v>105</v>
      </c>
      <c r="M17" s="40" t="s">
        <v>106</v>
      </c>
      <c r="N17" s="41" t="s">
        <v>107</v>
      </c>
      <c r="O17" s="42" t="s">
        <v>108</v>
      </c>
      <c r="P17" s="40" t="s">
        <v>30</v>
      </c>
      <c r="Q17" s="43" t="s">
        <v>31</v>
      </c>
      <c r="R17" s="31"/>
      <c r="S17" s="31"/>
      <c r="T17" s="31"/>
      <c r="U17" s="31"/>
      <c r="V17" s="31"/>
      <c r="W17" s="31"/>
      <c r="X17" s="31"/>
      <c r="Y17" s="31"/>
      <c r="Z17" s="31"/>
      <c r="AA17" s="31"/>
    </row>
    <row r="18" spans="2:28" ht="135" x14ac:dyDescent="0.2">
      <c r="B18" s="32"/>
      <c r="C18" s="23"/>
      <c r="D18" s="37" t="s">
        <v>109</v>
      </c>
      <c r="E18" s="39" t="s">
        <v>69</v>
      </c>
      <c r="F18" s="38">
        <v>0</v>
      </c>
      <c r="G18" s="38">
        <v>0.65</v>
      </c>
      <c r="H18" s="38">
        <v>1</v>
      </c>
      <c r="I18" s="39" t="s">
        <v>98</v>
      </c>
      <c r="J18" s="39" t="s">
        <v>51</v>
      </c>
      <c r="K18" s="39" t="s">
        <v>110</v>
      </c>
      <c r="L18" s="39" t="s">
        <v>111</v>
      </c>
      <c r="M18" s="40" t="s">
        <v>112</v>
      </c>
      <c r="N18" s="41" t="s">
        <v>113</v>
      </c>
      <c r="O18" s="42" t="s">
        <v>114</v>
      </c>
      <c r="P18" s="40" t="s">
        <v>30</v>
      </c>
      <c r="Q18" s="43" t="s">
        <v>31</v>
      </c>
      <c r="R18" s="31"/>
      <c r="S18" s="31"/>
      <c r="T18" s="31"/>
      <c r="U18" s="31"/>
      <c r="V18" s="31"/>
      <c r="W18" s="31"/>
      <c r="X18" s="31"/>
      <c r="Y18" s="31"/>
      <c r="Z18" s="31"/>
      <c r="AA18" s="31"/>
    </row>
    <row r="19" spans="2:28" ht="60" x14ac:dyDescent="0.2">
      <c r="B19" s="32"/>
      <c r="C19" s="23"/>
      <c r="D19" s="37" t="s">
        <v>115</v>
      </c>
      <c r="E19" s="38">
        <v>0.32</v>
      </c>
      <c r="F19" s="38">
        <v>0.05</v>
      </c>
      <c r="G19" s="38">
        <v>0.65</v>
      </c>
      <c r="H19" s="38">
        <v>1</v>
      </c>
      <c r="I19" s="39" t="s">
        <v>116</v>
      </c>
      <c r="J19" s="39" t="s">
        <v>51</v>
      </c>
      <c r="K19" s="40" t="s">
        <v>117</v>
      </c>
      <c r="L19" s="40" t="s">
        <v>118</v>
      </c>
      <c r="M19" s="40" t="s">
        <v>119</v>
      </c>
      <c r="N19" s="41" t="s">
        <v>120</v>
      </c>
      <c r="O19" s="48" t="s">
        <v>121</v>
      </c>
      <c r="P19" s="40" t="s">
        <v>30</v>
      </c>
      <c r="Q19" s="43" t="s">
        <v>31</v>
      </c>
      <c r="R19" s="31"/>
      <c r="S19" s="31"/>
      <c r="T19" s="31"/>
      <c r="U19" s="31"/>
      <c r="V19" s="31"/>
      <c r="W19" s="31"/>
      <c r="X19" s="31"/>
      <c r="Y19" s="31"/>
      <c r="Z19" s="31"/>
      <c r="AA19" s="31"/>
    </row>
    <row r="20" spans="2:28" ht="210" x14ac:dyDescent="0.2">
      <c r="B20" s="32"/>
      <c r="C20" s="23"/>
      <c r="D20" s="49" t="s">
        <v>122</v>
      </c>
      <c r="E20" s="38">
        <v>0.38</v>
      </c>
      <c r="F20" s="38">
        <v>0.15</v>
      </c>
      <c r="G20" s="38">
        <v>0.65</v>
      </c>
      <c r="H20" s="38">
        <v>1</v>
      </c>
      <c r="I20" s="39" t="s">
        <v>123</v>
      </c>
      <c r="J20" s="40" t="s">
        <v>24</v>
      </c>
      <c r="K20" s="39" t="s">
        <v>124</v>
      </c>
      <c r="L20" s="39" t="s">
        <v>125</v>
      </c>
      <c r="M20" s="40" t="s">
        <v>126</v>
      </c>
      <c r="N20" s="41" t="s">
        <v>127</v>
      </c>
      <c r="O20" s="42" t="s">
        <v>128</v>
      </c>
      <c r="P20" s="40" t="s">
        <v>30</v>
      </c>
      <c r="Q20" s="43" t="s">
        <v>31</v>
      </c>
      <c r="R20" s="31"/>
      <c r="S20" s="31"/>
      <c r="T20" s="31"/>
      <c r="U20" s="31"/>
      <c r="V20" s="31"/>
      <c r="W20" s="31"/>
      <c r="X20" s="31"/>
      <c r="Y20" s="31"/>
      <c r="Z20" s="31"/>
      <c r="AA20" s="31"/>
    </row>
    <row r="21" spans="2:28" ht="120" x14ac:dyDescent="0.2">
      <c r="B21" s="32"/>
      <c r="C21" s="23"/>
      <c r="D21" s="50" t="s">
        <v>129</v>
      </c>
      <c r="E21" s="51">
        <v>0.27</v>
      </c>
      <c r="F21" s="51">
        <v>0.2</v>
      </c>
      <c r="G21" s="51">
        <v>0.35</v>
      </c>
      <c r="H21" s="51">
        <v>0.11</v>
      </c>
      <c r="I21" s="52" t="s">
        <v>130</v>
      </c>
      <c r="J21" s="52" t="s">
        <v>51</v>
      </c>
      <c r="K21" s="52" t="s">
        <v>131</v>
      </c>
      <c r="L21" s="52" t="s">
        <v>132</v>
      </c>
      <c r="M21" s="53" t="s">
        <v>133</v>
      </c>
      <c r="N21" s="54" t="s">
        <v>134</v>
      </c>
      <c r="O21" s="55" t="s">
        <v>135</v>
      </c>
      <c r="P21" s="53" t="s">
        <v>136</v>
      </c>
      <c r="Q21" s="56" t="s">
        <v>31</v>
      </c>
      <c r="R21" s="31"/>
    </row>
    <row r="22" spans="2:28" ht="90" x14ac:dyDescent="0.2">
      <c r="B22" s="32"/>
      <c r="C22" s="23"/>
      <c r="D22" s="57" t="s">
        <v>137</v>
      </c>
      <c r="E22" s="58">
        <v>0.46</v>
      </c>
      <c r="F22" s="58">
        <v>0.8</v>
      </c>
      <c r="G22" s="58">
        <v>0.06</v>
      </c>
      <c r="H22" s="59">
        <v>0.79</v>
      </c>
      <c r="I22" s="60" t="s">
        <v>138</v>
      </c>
      <c r="J22" s="61" t="s">
        <v>24</v>
      </c>
      <c r="K22" s="60" t="s">
        <v>139</v>
      </c>
      <c r="L22" s="60" t="s">
        <v>140</v>
      </c>
      <c r="M22" s="61" t="s">
        <v>141</v>
      </c>
      <c r="N22" s="62" t="s">
        <v>142</v>
      </c>
      <c r="O22" s="63" t="s">
        <v>143</v>
      </c>
      <c r="P22" s="61" t="s">
        <v>30</v>
      </c>
      <c r="Q22" s="64" t="s">
        <v>144</v>
      </c>
      <c r="R22" s="31"/>
      <c r="S22" s="31"/>
      <c r="T22" s="31"/>
      <c r="U22" s="31"/>
      <c r="V22" s="31"/>
      <c r="W22" s="31"/>
      <c r="X22" s="31"/>
      <c r="Y22" s="31"/>
      <c r="Z22" s="31"/>
      <c r="AA22" s="31"/>
    </row>
    <row r="23" spans="2:28" ht="45" x14ac:dyDescent="0.2">
      <c r="B23" s="32"/>
      <c r="C23" s="23"/>
      <c r="D23" s="65" t="s">
        <v>145</v>
      </c>
      <c r="E23" s="51">
        <v>0.46</v>
      </c>
      <c r="F23" s="51">
        <v>0.85</v>
      </c>
      <c r="G23" s="51">
        <v>0</v>
      </c>
      <c r="H23" s="66">
        <v>0.78</v>
      </c>
      <c r="I23" s="52" t="s">
        <v>146</v>
      </c>
      <c r="J23" s="52" t="s">
        <v>51</v>
      </c>
      <c r="K23" s="52" t="s">
        <v>147</v>
      </c>
      <c r="L23" s="53" t="s">
        <v>148</v>
      </c>
      <c r="M23" s="53" t="s">
        <v>149</v>
      </c>
      <c r="N23" s="54" t="s">
        <v>150</v>
      </c>
      <c r="O23" s="67" t="s">
        <v>151</v>
      </c>
      <c r="P23" s="53" t="s">
        <v>30</v>
      </c>
      <c r="Q23" s="56" t="s">
        <v>144</v>
      </c>
      <c r="R23" s="31"/>
      <c r="AB23" s="47"/>
    </row>
    <row r="24" spans="2:28" ht="75" x14ac:dyDescent="0.2">
      <c r="B24" s="32"/>
      <c r="C24" s="23"/>
      <c r="D24" s="68" t="s">
        <v>152</v>
      </c>
      <c r="E24" s="58">
        <v>0.95</v>
      </c>
      <c r="F24" s="58">
        <v>0.9</v>
      </c>
      <c r="G24" s="58">
        <v>1</v>
      </c>
      <c r="H24" s="58">
        <v>0.91</v>
      </c>
      <c r="I24" s="60" t="s">
        <v>153</v>
      </c>
      <c r="J24" s="60" t="s">
        <v>154</v>
      </c>
      <c r="K24" s="60" t="s">
        <v>24</v>
      </c>
      <c r="L24" s="61" t="s">
        <v>148</v>
      </c>
      <c r="M24" s="61" t="s">
        <v>155</v>
      </c>
      <c r="N24" s="69" t="s">
        <v>156</v>
      </c>
      <c r="O24" s="70" t="s">
        <v>157</v>
      </c>
      <c r="P24" s="61" t="s">
        <v>30</v>
      </c>
      <c r="Q24" s="64" t="s">
        <v>158</v>
      </c>
      <c r="R24" s="31"/>
      <c r="AB24" s="47"/>
    </row>
    <row r="25" spans="2:28" ht="60" x14ac:dyDescent="0.2">
      <c r="B25" s="32"/>
      <c r="C25" s="23"/>
      <c r="D25" s="71" t="s">
        <v>159</v>
      </c>
      <c r="E25" s="25">
        <v>0.76</v>
      </c>
      <c r="F25" s="25">
        <v>0.85</v>
      </c>
      <c r="G25" s="25">
        <v>0.65</v>
      </c>
      <c r="H25" s="25">
        <v>0.97</v>
      </c>
      <c r="I25" s="27" t="s">
        <v>153</v>
      </c>
      <c r="J25" s="27" t="s">
        <v>160</v>
      </c>
      <c r="K25" s="27" t="s">
        <v>24</v>
      </c>
      <c r="L25" s="3" t="s">
        <v>148</v>
      </c>
      <c r="M25" s="3" t="s">
        <v>161</v>
      </c>
      <c r="N25" s="35" t="s">
        <v>162</v>
      </c>
      <c r="O25" s="29" t="s">
        <v>163</v>
      </c>
      <c r="P25" s="3" t="s">
        <v>30</v>
      </c>
      <c r="Q25" s="30" t="s">
        <v>158</v>
      </c>
    </row>
    <row r="26" spans="2:28" ht="75" x14ac:dyDescent="0.2">
      <c r="B26" s="32"/>
      <c r="C26" s="23"/>
      <c r="D26" s="71" t="s">
        <v>164</v>
      </c>
      <c r="E26" s="25">
        <v>0.92</v>
      </c>
      <c r="F26" s="25">
        <v>0.85</v>
      </c>
      <c r="G26" s="25">
        <v>1</v>
      </c>
      <c r="H26" s="25">
        <v>0.91</v>
      </c>
      <c r="I26" s="3" t="s">
        <v>153</v>
      </c>
      <c r="J26" s="27" t="s">
        <v>165</v>
      </c>
      <c r="K26" s="3" t="s">
        <v>24</v>
      </c>
      <c r="L26" s="3" t="s">
        <v>148</v>
      </c>
      <c r="M26" s="3" t="s">
        <v>166</v>
      </c>
      <c r="N26" s="35" t="s">
        <v>167</v>
      </c>
      <c r="O26" s="29" t="s">
        <v>168</v>
      </c>
      <c r="P26" s="3" t="s">
        <v>30</v>
      </c>
      <c r="Q26" s="30" t="s">
        <v>158</v>
      </c>
    </row>
    <row r="27" spans="2:28" ht="90" x14ac:dyDescent="0.2">
      <c r="B27" s="32"/>
      <c r="C27" s="23"/>
      <c r="D27" s="71" t="s">
        <v>169</v>
      </c>
      <c r="E27" s="25">
        <v>0.43</v>
      </c>
      <c r="F27" s="25">
        <v>0.8</v>
      </c>
      <c r="G27" s="25">
        <v>0</v>
      </c>
      <c r="H27" s="25">
        <v>0.99</v>
      </c>
      <c r="I27" s="27" t="s">
        <v>153</v>
      </c>
      <c r="J27" s="27" t="s">
        <v>170</v>
      </c>
      <c r="K27" s="27" t="s">
        <v>24</v>
      </c>
      <c r="L27" s="3" t="s">
        <v>148</v>
      </c>
      <c r="M27" s="3" t="s">
        <v>171</v>
      </c>
      <c r="N27" s="35" t="s">
        <v>172</v>
      </c>
      <c r="O27" s="29" t="s">
        <v>173</v>
      </c>
      <c r="P27" s="3" t="s">
        <v>30</v>
      </c>
      <c r="Q27" s="43" t="s">
        <v>158</v>
      </c>
    </row>
    <row r="28" spans="2:28" ht="60" x14ac:dyDescent="0.2">
      <c r="B28" s="32"/>
      <c r="C28" s="23"/>
      <c r="D28" s="71" t="s">
        <v>174</v>
      </c>
      <c r="E28" s="25">
        <v>0.7</v>
      </c>
      <c r="F28" s="25">
        <v>0.75</v>
      </c>
      <c r="G28" s="25">
        <v>0.65</v>
      </c>
      <c r="H28" s="25">
        <v>0.99</v>
      </c>
      <c r="I28" s="27" t="s">
        <v>153</v>
      </c>
      <c r="J28" s="27" t="s">
        <v>175</v>
      </c>
      <c r="K28" s="27" t="s">
        <v>24</v>
      </c>
      <c r="L28" s="3" t="s">
        <v>148</v>
      </c>
      <c r="M28" s="3" t="s">
        <v>176</v>
      </c>
      <c r="N28" s="35" t="s">
        <v>177</v>
      </c>
      <c r="O28" s="29" t="s">
        <v>178</v>
      </c>
      <c r="P28" s="3" t="s">
        <v>30</v>
      </c>
      <c r="Q28" s="30" t="s">
        <v>158</v>
      </c>
    </row>
    <row r="29" spans="2:28" ht="60" x14ac:dyDescent="0.2">
      <c r="B29" s="32"/>
      <c r="C29" s="23"/>
      <c r="D29" s="71" t="s">
        <v>179</v>
      </c>
      <c r="E29" s="25">
        <v>0.59</v>
      </c>
      <c r="F29" s="25">
        <v>0.8</v>
      </c>
      <c r="G29" s="25">
        <v>0.35</v>
      </c>
      <c r="H29" s="25">
        <v>0.99</v>
      </c>
      <c r="I29" s="27" t="s">
        <v>153</v>
      </c>
      <c r="J29" s="27" t="s">
        <v>160</v>
      </c>
      <c r="K29" s="27" t="s">
        <v>24</v>
      </c>
      <c r="L29" s="3" t="s">
        <v>148</v>
      </c>
      <c r="M29" s="3" t="s">
        <v>180</v>
      </c>
      <c r="N29" s="35" t="s">
        <v>162</v>
      </c>
      <c r="O29" s="29" t="s">
        <v>163</v>
      </c>
      <c r="P29" s="3" t="s">
        <v>30</v>
      </c>
      <c r="Q29" s="30" t="s">
        <v>158</v>
      </c>
    </row>
    <row r="30" spans="2:28" ht="90" x14ac:dyDescent="0.2">
      <c r="B30" s="32"/>
      <c r="C30" s="23"/>
      <c r="D30" s="71" t="s">
        <v>181</v>
      </c>
      <c r="E30" s="25">
        <v>0.32</v>
      </c>
      <c r="F30" s="25">
        <v>0.6</v>
      </c>
      <c r="G30" s="25">
        <v>0</v>
      </c>
      <c r="H30" s="26">
        <v>0.97</v>
      </c>
      <c r="I30" s="27" t="s">
        <v>153</v>
      </c>
      <c r="J30" s="27" t="s">
        <v>182</v>
      </c>
      <c r="K30" s="3" t="s">
        <v>24</v>
      </c>
      <c r="L30" s="3" t="s">
        <v>148</v>
      </c>
      <c r="M30" s="3" t="s">
        <v>183</v>
      </c>
      <c r="N30" s="28" t="s">
        <v>184</v>
      </c>
      <c r="O30" s="33" t="s">
        <v>185</v>
      </c>
      <c r="P30" s="3" t="s">
        <v>30</v>
      </c>
      <c r="Q30" s="30" t="s">
        <v>158</v>
      </c>
    </row>
    <row r="31" spans="2:28" ht="135" x14ac:dyDescent="0.2">
      <c r="B31" s="32"/>
      <c r="C31" s="23"/>
      <c r="D31" s="24" t="s">
        <v>186</v>
      </c>
      <c r="E31" s="25">
        <v>0.97</v>
      </c>
      <c r="F31" s="25">
        <v>0.95</v>
      </c>
      <c r="G31" s="25">
        <v>1</v>
      </c>
      <c r="H31" s="25">
        <v>0.91</v>
      </c>
      <c r="I31" s="27" t="s">
        <v>187</v>
      </c>
      <c r="J31" s="27" t="s">
        <v>51</v>
      </c>
      <c r="K31" s="27" t="s">
        <v>188</v>
      </c>
      <c r="L31" s="27" t="s">
        <v>189</v>
      </c>
      <c r="M31" s="3" t="s">
        <v>190</v>
      </c>
      <c r="N31" s="35" t="s">
        <v>191</v>
      </c>
      <c r="O31" s="29" t="s">
        <v>192</v>
      </c>
      <c r="P31" s="3" t="s">
        <v>30</v>
      </c>
      <c r="Q31" s="30" t="s">
        <v>193</v>
      </c>
    </row>
    <row r="32" spans="2:28" ht="75" x14ac:dyDescent="0.2">
      <c r="B32" s="32"/>
      <c r="C32" s="23"/>
      <c r="D32" s="71" t="s">
        <v>194</v>
      </c>
      <c r="E32" s="25">
        <v>0.24</v>
      </c>
      <c r="F32" s="25">
        <v>0.45</v>
      </c>
      <c r="G32" s="25">
        <v>0</v>
      </c>
      <c r="H32" s="26">
        <v>0.99</v>
      </c>
      <c r="I32" s="3" t="s">
        <v>153</v>
      </c>
      <c r="J32" s="27" t="s">
        <v>195</v>
      </c>
      <c r="K32" s="3" t="s">
        <v>24</v>
      </c>
      <c r="L32" s="3" t="s">
        <v>148</v>
      </c>
      <c r="M32" s="3" t="s">
        <v>196</v>
      </c>
      <c r="N32" s="28" t="s">
        <v>197</v>
      </c>
      <c r="O32" s="33" t="s">
        <v>198</v>
      </c>
      <c r="P32" s="3" t="s">
        <v>30</v>
      </c>
      <c r="Q32" s="30" t="s">
        <v>158</v>
      </c>
    </row>
    <row r="33" spans="2:17" ht="60" x14ac:dyDescent="0.2">
      <c r="B33" s="32"/>
      <c r="C33" s="23"/>
      <c r="D33" s="71" t="s">
        <v>199</v>
      </c>
      <c r="E33" s="25">
        <v>0.49</v>
      </c>
      <c r="F33" s="25">
        <v>0.4</v>
      </c>
      <c r="G33" s="25">
        <v>0.59</v>
      </c>
      <c r="H33" s="25">
        <v>0.99</v>
      </c>
      <c r="I33" s="39" t="s">
        <v>153</v>
      </c>
      <c r="J33" s="3" t="s">
        <v>200</v>
      </c>
      <c r="K33" s="27" t="s">
        <v>24</v>
      </c>
      <c r="L33" s="3" t="s">
        <v>148</v>
      </c>
      <c r="M33" s="3" t="s">
        <v>27</v>
      </c>
      <c r="N33" s="35" t="s">
        <v>201</v>
      </c>
      <c r="O33" s="29" t="s">
        <v>202</v>
      </c>
      <c r="P33" s="3" t="s">
        <v>30</v>
      </c>
      <c r="Q33" s="30" t="s">
        <v>158</v>
      </c>
    </row>
    <row r="34" spans="2:17" ht="60" x14ac:dyDescent="0.2">
      <c r="B34" s="32"/>
      <c r="C34" s="23"/>
      <c r="D34" s="71" t="s">
        <v>203</v>
      </c>
      <c r="E34" s="25">
        <v>0.62</v>
      </c>
      <c r="F34" s="25">
        <v>0.3</v>
      </c>
      <c r="G34" s="25">
        <v>1</v>
      </c>
      <c r="H34" s="25">
        <v>0.93</v>
      </c>
      <c r="I34" s="27" t="s">
        <v>153</v>
      </c>
      <c r="J34" s="27" t="s">
        <v>160</v>
      </c>
      <c r="K34" s="27" t="s">
        <v>24</v>
      </c>
      <c r="L34" s="3" t="s">
        <v>148</v>
      </c>
      <c r="M34" s="3" t="s">
        <v>204</v>
      </c>
      <c r="N34" s="35" t="s">
        <v>162</v>
      </c>
      <c r="O34" s="29" t="s">
        <v>163</v>
      </c>
      <c r="P34" s="3" t="s">
        <v>30</v>
      </c>
      <c r="Q34" s="30" t="s">
        <v>158</v>
      </c>
    </row>
    <row r="35" spans="2:17" ht="90" x14ac:dyDescent="0.2">
      <c r="B35" s="32"/>
      <c r="C35" s="23"/>
      <c r="D35" s="71" t="s">
        <v>205</v>
      </c>
      <c r="E35" s="25">
        <v>0.41</v>
      </c>
      <c r="F35" s="25">
        <v>0.2</v>
      </c>
      <c r="G35" s="25">
        <v>0.65</v>
      </c>
      <c r="H35" s="25">
        <v>0.99</v>
      </c>
      <c r="I35" s="27" t="s">
        <v>153</v>
      </c>
      <c r="J35" s="27" t="s">
        <v>182</v>
      </c>
      <c r="K35" s="3" t="s">
        <v>24</v>
      </c>
      <c r="L35" s="3" t="s">
        <v>148</v>
      </c>
      <c r="M35" s="3" t="s">
        <v>206</v>
      </c>
      <c r="N35" s="28" t="s">
        <v>184</v>
      </c>
      <c r="O35" s="33" t="s">
        <v>185</v>
      </c>
      <c r="P35" s="3" t="s">
        <v>30</v>
      </c>
      <c r="Q35" s="30" t="s">
        <v>158</v>
      </c>
    </row>
    <row r="36" spans="2:17" ht="90" x14ac:dyDescent="0.2">
      <c r="B36" s="32"/>
      <c r="C36" s="23"/>
      <c r="D36" s="71" t="s">
        <v>207</v>
      </c>
      <c r="E36" s="25">
        <v>0.35</v>
      </c>
      <c r="F36" s="25">
        <v>0.1</v>
      </c>
      <c r="G36" s="25">
        <v>0.65</v>
      </c>
      <c r="H36" s="25">
        <v>0.99</v>
      </c>
      <c r="I36" s="27" t="s">
        <v>153</v>
      </c>
      <c r="J36" s="27" t="s">
        <v>182</v>
      </c>
      <c r="K36" s="3" t="s">
        <v>24</v>
      </c>
      <c r="L36" s="3" t="s">
        <v>148</v>
      </c>
      <c r="M36" s="3" t="s">
        <v>208</v>
      </c>
      <c r="N36" s="28" t="s">
        <v>184</v>
      </c>
      <c r="O36" s="33" t="s">
        <v>185</v>
      </c>
      <c r="P36" s="3" t="s">
        <v>30</v>
      </c>
      <c r="Q36" s="30" t="s">
        <v>158</v>
      </c>
    </row>
    <row r="37" spans="2:17" ht="45" x14ac:dyDescent="0.2">
      <c r="B37" s="32"/>
      <c r="C37" s="23"/>
      <c r="D37" s="71" t="s">
        <v>209</v>
      </c>
      <c r="E37" s="25">
        <f>12/37</f>
        <v>0.32432432432432434</v>
      </c>
      <c r="F37" s="25">
        <v>0.05</v>
      </c>
      <c r="G37" s="25">
        <v>0.65</v>
      </c>
      <c r="H37" s="26">
        <v>0.99</v>
      </c>
      <c r="I37" s="27" t="s">
        <v>153</v>
      </c>
      <c r="J37" s="27" t="s">
        <v>210</v>
      </c>
      <c r="K37" s="3" t="s">
        <v>24</v>
      </c>
      <c r="L37" s="3" t="s">
        <v>148</v>
      </c>
      <c r="M37" s="3" t="s">
        <v>211</v>
      </c>
      <c r="N37" s="28" t="s">
        <v>212</v>
      </c>
      <c r="O37" s="29" t="s">
        <v>213</v>
      </c>
      <c r="P37" s="3" t="s">
        <v>30</v>
      </c>
      <c r="Q37" s="30" t="s">
        <v>158</v>
      </c>
    </row>
    <row r="38" spans="2:17" ht="60" x14ac:dyDescent="0.2">
      <c r="B38" s="32"/>
      <c r="C38" s="23"/>
      <c r="D38" s="71" t="s">
        <v>214</v>
      </c>
      <c r="E38" s="25">
        <v>0.49</v>
      </c>
      <c r="F38" s="25">
        <v>0.05</v>
      </c>
      <c r="G38" s="25">
        <v>1</v>
      </c>
      <c r="H38" s="25">
        <v>0.99</v>
      </c>
      <c r="I38" s="27" t="s">
        <v>153</v>
      </c>
      <c r="J38" s="27" t="s">
        <v>160</v>
      </c>
      <c r="K38" s="27" t="s">
        <v>24</v>
      </c>
      <c r="L38" s="3" t="s">
        <v>148</v>
      </c>
      <c r="M38" s="3" t="s">
        <v>180</v>
      </c>
      <c r="N38" s="35" t="s">
        <v>162</v>
      </c>
      <c r="O38" s="29" t="s">
        <v>163</v>
      </c>
      <c r="P38" s="3" t="s">
        <v>30</v>
      </c>
      <c r="Q38" s="30" t="s">
        <v>158</v>
      </c>
    </row>
    <row r="39" spans="2:17" ht="135" x14ac:dyDescent="0.2">
      <c r="B39" s="32"/>
      <c r="C39" s="23"/>
      <c r="D39" s="71" t="s">
        <v>215</v>
      </c>
      <c r="E39" s="25">
        <v>0.49</v>
      </c>
      <c r="F39" s="25">
        <v>0.05</v>
      </c>
      <c r="G39" s="25">
        <v>1</v>
      </c>
      <c r="H39" s="26">
        <v>0.86</v>
      </c>
      <c r="I39" s="27" t="s">
        <v>153</v>
      </c>
      <c r="J39" s="27" t="s">
        <v>216</v>
      </c>
      <c r="K39" s="27" t="s">
        <v>24</v>
      </c>
      <c r="L39" s="3" t="s">
        <v>148</v>
      </c>
      <c r="M39" s="3" t="s">
        <v>217</v>
      </c>
      <c r="N39" s="28" t="s">
        <v>218</v>
      </c>
      <c r="O39" s="29" t="s">
        <v>219</v>
      </c>
      <c r="P39" s="3" t="s">
        <v>30</v>
      </c>
      <c r="Q39" s="30" t="s">
        <v>158</v>
      </c>
    </row>
    <row r="40" spans="2:17" ht="90" x14ac:dyDescent="0.2">
      <c r="B40" s="32"/>
      <c r="C40" s="23"/>
      <c r="D40" s="71" t="s">
        <v>220</v>
      </c>
      <c r="E40" s="34">
        <v>0.3</v>
      </c>
      <c r="F40" s="25">
        <v>0</v>
      </c>
      <c r="G40" s="25">
        <v>0.65</v>
      </c>
      <c r="H40" s="26">
        <v>0.97</v>
      </c>
      <c r="I40" s="27" t="s">
        <v>153</v>
      </c>
      <c r="J40" s="27" t="s">
        <v>182</v>
      </c>
      <c r="K40" s="3" t="s">
        <v>24</v>
      </c>
      <c r="L40" s="3" t="s">
        <v>148</v>
      </c>
      <c r="M40" s="3" t="s">
        <v>221</v>
      </c>
      <c r="N40" s="28" t="s">
        <v>222</v>
      </c>
      <c r="O40" s="33" t="s">
        <v>185</v>
      </c>
      <c r="P40" s="3" t="s">
        <v>30</v>
      </c>
      <c r="Q40" s="30" t="s">
        <v>158</v>
      </c>
    </row>
    <row r="41" spans="2:17" ht="45" x14ac:dyDescent="0.2">
      <c r="B41" s="32"/>
      <c r="C41" s="23"/>
      <c r="D41" s="71" t="s">
        <v>223</v>
      </c>
      <c r="E41" s="27" t="s">
        <v>224</v>
      </c>
      <c r="F41" s="25">
        <v>0</v>
      </c>
      <c r="G41" s="25">
        <v>0.53</v>
      </c>
      <c r="H41" s="25">
        <v>1</v>
      </c>
      <c r="I41" s="3" t="s">
        <v>153</v>
      </c>
      <c r="J41" s="3" t="s">
        <v>200</v>
      </c>
      <c r="K41" s="3" t="s">
        <v>24</v>
      </c>
      <c r="L41" s="3" t="s">
        <v>148</v>
      </c>
      <c r="M41" s="3" t="s">
        <v>225</v>
      </c>
      <c r="N41" s="28" t="s">
        <v>226</v>
      </c>
      <c r="O41" s="29" t="s">
        <v>227</v>
      </c>
      <c r="P41" s="3" t="s">
        <v>30</v>
      </c>
      <c r="Q41" s="30" t="s">
        <v>158</v>
      </c>
    </row>
    <row r="42" spans="2:17" ht="90" x14ac:dyDescent="0.2">
      <c r="B42" s="32"/>
      <c r="C42" s="23"/>
      <c r="D42" s="71" t="s">
        <v>228</v>
      </c>
      <c r="E42" s="25">
        <v>0</v>
      </c>
      <c r="F42" s="25">
        <v>0</v>
      </c>
      <c r="G42" s="25">
        <v>0</v>
      </c>
      <c r="H42" s="25">
        <v>0.56999999999999995</v>
      </c>
      <c r="I42" s="27" t="s">
        <v>153</v>
      </c>
      <c r="J42" s="27" t="s">
        <v>182</v>
      </c>
      <c r="K42" s="3" t="s">
        <v>24</v>
      </c>
      <c r="L42" s="3" t="s">
        <v>148</v>
      </c>
      <c r="M42" s="3" t="s">
        <v>229</v>
      </c>
      <c r="N42" s="28" t="s">
        <v>230</v>
      </c>
      <c r="O42" s="33" t="s">
        <v>185</v>
      </c>
      <c r="P42" s="3" t="s">
        <v>136</v>
      </c>
      <c r="Q42" s="30" t="s">
        <v>158</v>
      </c>
    </row>
    <row r="43" spans="2:17" ht="165" x14ac:dyDescent="0.2">
      <c r="B43" s="32"/>
      <c r="C43" s="23"/>
      <c r="D43" s="24" t="s">
        <v>231</v>
      </c>
      <c r="E43" s="25">
        <v>0.05</v>
      </c>
      <c r="F43" s="25">
        <v>0.1</v>
      </c>
      <c r="G43" s="25">
        <v>0</v>
      </c>
      <c r="H43" s="25">
        <v>0.51</v>
      </c>
      <c r="I43" s="27" t="s">
        <v>232</v>
      </c>
      <c r="J43" s="27" t="s">
        <v>74</v>
      </c>
      <c r="K43" s="27" t="s">
        <v>233</v>
      </c>
      <c r="L43" s="3" t="s">
        <v>234</v>
      </c>
      <c r="M43" s="3" t="s">
        <v>235</v>
      </c>
      <c r="N43" s="28" t="s">
        <v>236</v>
      </c>
      <c r="O43" s="29" t="s">
        <v>237</v>
      </c>
      <c r="P43" s="3" t="s">
        <v>136</v>
      </c>
      <c r="Q43" s="30" t="s">
        <v>193</v>
      </c>
    </row>
    <row r="44" spans="2:17" ht="60" x14ac:dyDescent="0.2">
      <c r="B44" s="32"/>
      <c r="C44" s="23"/>
      <c r="D44" s="71" t="s">
        <v>238</v>
      </c>
      <c r="E44" s="25">
        <v>0.03</v>
      </c>
      <c r="F44" s="25">
        <v>0.05</v>
      </c>
      <c r="G44" s="25">
        <v>0</v>
      </c>
      <c r="H44" s="25">
        <v>0.45</v>
      </c>
      <c r="I44" s="3" t="s">
        <v>153</v>
      </c>
      <c r="J44" s="27" t="s">
        <v>239</v>
      </c>
      <c r="K44" s="3" t="s">
        <v>24</v>
      </c>
      <c r="L44" s="3" t="s">
        <v>148</v>
      </c>
      <c r="M44" s="3" t="s">
        <v>240</v>
      </c>
      <c r="N44" s="28" t="s">
        <v>241</v>
      </c>
      <c r="O44" s="29" t="s">
        <v>242</v>
      </c>
      <c r="P44" s="3" t="s">
        <v>136</v>
      </c>
      <c r="Q44" s="30" t="s">
        <v>158</v>
      </c>
    </row>
    <row r="45" spans="2:17" ht="75" x14ac:dyDescent="0.2">
      <c r="B45" s="32"/>
      <c r="C45" s="23"/>
      <c r="D45" s="71" t="s">
        <v>243</v>
      </c>
      <c r="E45" s="25">
        <v>0.08</v>
      </c>
      <c r="F45" s="25">
        <v>0.15</v>
      </c>
      <c r="G45" s="25">
        <v>0</v>
      </c>
      <c r="H45" s="25">
        <v>0.08</v>
      </c>
      <c r="I45" s="27" t="s">
        <v>153</v>
      </c>
      <c r="J45" s="27" t="s">
        <v>244</v>
      </c>
      <c r="K45" s="3" t="s">
        <v>24</v>
      </c>
      <c r="L45" s="3" t="s">
        <v>148</v>
      </c>
      <c r="M45" s="3" t="s">
        <v>166</v>
      </c>
      <c r="N45" s="35" t="s">
        <v>245</v>
      </c>
      <c r="O45" s="29" t="s">
        <v>246</v>
      </c>
      <c r="P45" s="3" t="s">
        <v>136</v>
      </c>
      <c r="Q45" s="30" t="s">
        <v>158</v>
      </c>
    </row>
    <row r="46" spans="2:17" ht="75" x14ac:dyDescent="0.2">
      <c r="B46" s="32"/>
      <c r="C46" s="23"/>
      <c r="D46" s="72" t="s">
        <v>247</v>
      </c>
      <c r="E46" s="51">
        <f>23/37</f>
        <v>0.6216216216216216</v>
      </c>
      <c r="F46" s="51">
        <f>17/20</f>
        <v>0.85</v>
      </c>
      <c r="G46" s="51">
        <f>6/17</f>
        <v>0.35294117647058826</v>
      </c>
      <c r="H46" s="66">
        <v>7.0000000000000007E-2</v>
      </c>
      <c r="I46" s="52" t="s">
        <v>153</v>
      </c>
      <c r="J46" s="52" t="s">
        <v>248</v>
      </c>
      <c r="K46" s="52" t="s">
        <v>24</v>
      </c>
      <c r="L46" s="52" t="s">
        <v>249</v>
      </c>
      <c r="M46" s="53" t="s">
        <v>250</v>
      </c>
      <c r="N46" s="54" t="s">
        <v>251</v>
      </c>
      <c r="O46" s="55" t="s">
        <v>252</v>
      </c>
      <c r="P46" s="53" t="s">
        <v>136</v>
      </c>
      <c r="Q46" s="56" t="s">
        <v>158</v>
      </c>
    </row>
    <row r="47" spans="2:17" ht="90" x14ac:dyDescent="0.2">
      <c r="B47" s="32"/>
      <c r="C47" s="23"/>
      <c r="D47" s="68" t="s">
        <v>253</v>
      </c>
      <c r="E47" s="73" t="s">
        <v>41</v>
      </c>
      <c r="F47" s="58">
        <v>0.5</v>
      </c>
      <c r="G47" s="58">
        <v>0</v>
      </c>
      <c r="H47" s="58">
        <v>1</v>
      </c>
      <c r="I47" s="60" t="s">
        <v>153</v>
      </c>
      <c r="J47" s="60" t="s">
        <v>254</v>
      </c>
      <c r="K47" s="61" t="s">
        <v>24</v>
      </c>
      <c r="L47" s="61" t="s">
        <v>148</v>
      </c>
      <c r="M47" s="61" t="s">
        <v>255</v>
      </c>
      <c r="N47" s="62" t="s">
        <v>256</v>
      </c>
      <c r="O47" s="70" t="s">
        <v>257</v>
      </c>
      <c r="P47" s="61" t="s">
        <v>30</v>
      </c>
      <c r="Q47" s="74" t="s">
        <v>258</v>
      </c>
    </row>
    <row r="48" spans="2:17" ht="90" x14ac:dyDescent="0.2">
      <c r="B48" s="32"/>
      <c r="C48" s="23"/>
      <c r="D48" s="71" t="s">
        <v>259</v>
      </c>
      <c r="E48" s="34" t="s">
        <v>41</v>
      </c>
      <c r="F48" s="25">
        <v>0.5</v>
      </c>
      <c r="G48" s="25">
        <v>0</v>
      </c>
      <c r="H48" s="25">
        <v>1</v>
      </c>
      <c r="I48" s="27" t="s">
        <v>153</v>
      </c>
      <c r="J48" s="27" t="s">
        <v>254</v>
      </c>
      <c r="K48" s="3" t="s">
        <v>24</v>
      </c>
      <c r="L48" s="3" t="s">
        <v>148</v>
      </c>
      <c r="M48" s="3" t="s">
        <v>260</v>
      </c>
      <c r="N48" s="28" t="s">
        <v>261</v>
      </c>
      <c r="O48" s="33" t="s">
        <v>262</v>
      </c>
      <c r="P48" s="3" t="s">
        <v>30</v>
      </c>
      <c r="Q48" s="30" t="s">
        <v>258</v>
      </c>
    </row>
    <row r="49" spans="2:17" ht="45" x14ac:dyDescent="0.2">
      <c r="B49" s="32"/>
      <c r="C49" s="23"/>
      <c r="D49" s="71" t="s">
        <v>263</v>
      </c>
      <c r="E49" s="34" t="s">
        <v>264</v>
      </c>
      <c r="F49" s="25">
        <v>0.8</v>
      </c>
      <c r="G49" s="25">
        <v>0</v>
      </c>
      <c r="H49" s="25">
        <v>1</v>
      </c>
      <c r="I49" s="27" t="s">
        <v>153</v>
      </c>
      <c r="J49" s="27" t="s">
        <v>210</v>
      </c>
      <c r="K49" s="3" t="s">
        <v>24</v>
      </c>
      <c r="L49" s="3" t="s">
        <v>148</v>
      </c>
      <c r="M49" s="3" t="s">
        <v>265</v>
      </c>
      <c r="N49" s="28" t="s">
        <v>266</v>
      </c>
      <c r="O49" s="29" t="s">
        <v>213</v>
      </c>
      <c r="P49" s="3" t="s">
        <v>30</v>
      </c>
      <c r="Q49" s="30" t="s">
        <v>258</v>
      </c>
    </row>
    <row r="50" spans="2:17" ht="45" x14ac:dyDescent="0.2">
      <c r="B50" s="32"/>
      <c r="C50" s="23"/>
      <c r="D50" s="71" t="s">
        <v>267</v>
      </c>
      <c r="E50" s="27" t="s">
        <v>268</v>
      </c>
      <c r="F50" s="25">
        <v>0.55000000000000004</v>
      </c>
      <c r="G50" s="25">
        <v>0</v>
      </c>
      <c r="H50" s="25">
        <v>1</v>
      </c>
      <c r="I50" s="27" t="s">
        <v>153</v>
      </c>
      <c r="J50" s="27" t="s">
        <v>269</v>
      </c>
      <c r="K50" s="3" t="s">
        <v>24</v>
      </c>
      <c r="L50" s="3" t="s">
        <v>148</v>
      </c>
      <c r="M50" s="3" t="s">
        <v>270</v>
      </c>
      <c r="N50" s="35" t="s">
        <v>271</v>
      </c>
      <c r="O50" s="29" t="s">
        <v>272</v>
      </c>
      <c r="P50" s="3" t="s">
        <v>30</v>
      </c>
      <c r="Q50" s="43" t="s">
        <v>258</v>
      </c>
    </row>
    <row r="51" spans="2:17" ht="90" x14ac:dyDescent="0.2">
      <c r="B51" s="32"/>
      <c r="C51" s="23"/>
      <c r="D51" s="75" t="s">
        <v>273</v>
      </c>
      <c r="E51" s="38">
        <v>0.86</v>
      </c>
      <c r="F51" s="25">
        <v>0.8</v>
      </c>
      <c r="G51" s="25">
        <v>0.94</v>
      </c>
      <c r="H51" s="38">
        <v>1</v>
      </c>
      <c r="I51" s="3" t="s">
        <v>153</v>
      </c>
      <c r="J51" s="39" t="s">
        <v>274</v>
      </c>
      <c r="K51" s="39" t="s">
        <v>24</v>
      </c>
      <c r="L51" s="40" t="s">
        <v>148</v>
      </c>
      <c r="M51" s="40" t="s">
        <v>275</v>
      </c>
      <c r="N51" s="46" t="s">
        <v>276</v>
      </c>
      <c r="O51" s="48" t="s">
        <v>277</v>
      </c>
      <c r="P51" s="3" t="s">
        <v>30</v>
      </c>
      <c r="Q51" s="43" t="s">
        <v>258</v>
      </c>
    </row>
    <row r="52" spans="2:17" ht="75" x14ac:dyDescent="0.2">
      <c r="B52" s="32"/>
      <c r="C52" s="23"/>
      <c r="D52" s="71" t="s">
        <v>278</v>
      </c>
      <c r="E52" s="34" t="s">
        <v>264</v>
      </c>
      <c r="F52" s="25">
        <v>0.8</v>
      </c>
      <c r="G52" s="25">
        <v>0</v>
      </c>
      <c r="H52" s="25">
        <v>1</v>
      </c>
      <c r="I52" s="3" t="s">
        <v>279</v>
      </c>
      <c r="J52" s="27" t="s">
        <v>280</v>
      </c>
      <c r="K52" s="27" t="s">
        <v>24</v>
      </c>
      <c r="L52" s="3" t="s">
        <v>148</v>
      </c>
      <c r="M52" s="3" t="s">
        <v>281</v>
      </c>
      <c r="N52" s="28" t="s">
        <v>282</v>
      </c>
      <c r="O52" s="29" t="s">
        <v>283</v>
      </c>
      <c r="P52" s="3" t="s">
        <v>30</v>
      </c>
      <c r="Q52" s="30" t="s">
        <v>258</v>
      </c>
    </row>
    <row r="53" spans="2:17" ht="90" x14ac:dyDescent="0.2">
      <c r="B53" s="32"/>
      <c r="C53" s="23"/>
      <c r="D53" s="71" t="s">
        <v>284</v>
      </c>
      <c r="E53" s="25">
        <v>0.89</v>
      </c>
      <c r="F53" s="25">
        <v>0.8</v>
      </c>
      <c r="G53" s="25">
        <v>1</v>
      </c>
      <c r="H53" s="25">
        <v>1</v>
      </c>
      <c r="I53" s="27" t="s">
        <v>153</v>
      </c>
      <c r="J53" s="27" t="s">
        <v>182</v>
      </c>
      <c r="K53" s="3" t="s">
        <v>24</v>
      </c>
      <c r="L53" s="3" t="s">
        <v>148</v>
      </c>
      <c r="M53" s="3" t="s">
        <v>285</v>
      </c>
      <c r="N53" s="28" t="s">
        <v>184</v>
      </c>
      <c r="O53" s="33" t="s">
        <v>185</v>
      </c>
      <c r="P53" s="3" t="s">
        <v>30</v>
      </c>
      <c r="Q53" s="43" t="s">
        <v>258</v>
      </c>
    </row>
    <row r="54" spans="2:17" ht="60" x14ac:dyDescent="0.2">
      <c r="B54" s="32"/>
      <c r="C54" s="23"/>
      <c r="D54" s="71" t="s">
        <v>286</v>
      </c>
      <c r="E54" s="25">
        <v>0.73</v>
      </c>
      <c r="F54" s="25">
        <v>0.9</v>
      </c>
      <c r="G54" s="25">
        <v>0.53</v>
      </c>
      <c r="H54" s="25">
        <v>1</v>
      </c>
      <c r="I54" s="27" t="s">
        <v>153</v>
      </c>
      <c r="J54" s="27" t="s">
        <v>287</v>
      </c>
      <c r="K54" s="3" t="s">
        <v>24</v>
      </c>
      <c r="L54" s="27" t="s">
        <v>288</v>
      </c>
      <c r="M54" s="3" t="s">
        <v>289</v>
      </c>
      <c r="N54" s="28" t="s">
        <v>290</v>
      </c>
      <c r="O54" s="33" t="s">
        <v>291</v>
      </c>
      <c r="P54" s="3" t="s">
        <v>30</v>
      </c>
      <c r="Q54" s="43" t="s">
        <v>258</v>
      </c>
    </row>
    <row r="55" spans="2:17" ht="90" x14ac:dyDescent="0.2">
      <c r="B55" s="32"/>
      <c r="C55" s="23"/>
      <c r="D55" s="71" t="s">
        <v>292</v>
      </c>
      <c r="E55" s="25">
        <v>0.51</v>
      </c>
      <c r="F55" s="25">
        <v>0.1</v>
      </c>
      <c r="G55" s="25">
        <v>1</v>
      </c>
      <c r="H55" s="25">
        <v>1</v>
      </c>
      <c r="I55" s="27" t="s">
        <v>153</v>
      </c>
      <c r="J55" s="27" t="s">
        <v>293</v>
      </c>
      <c r="K55" s="3" t="s">
        <v>24</v>
      </c>
      <c r="L55" s="3" t="s">
        <v>148</v>
      </c>
      <c r="M55" s="3" t="s">
        <v>294</v>
      </c>
      <c r="N55" s="28" t="s">
        <v>295</v>
      </c>
      <c r="O55" s="29" t="s">
        <v>296</v>
      </c>
      <c r="P55" s="3" t="s">
        <v>30</v>
      </c>
      <c r="Q55" s="30" t="s">
        <v>258</v>
      </c>
    </row>
    <row r="56" spans="2:17" ht="45" x14ac:dyDescent="0.2">
      <c r="B56" s="32"/>
      <c r="C56" s="23"/>
      <c r="D56" s="71" t="s">
        <v>297</v>
      </c>
      <c r="E56" s="27" t="s">
        <v>69</v>
      </c>
      <c r="F56" s="25">
        <v>0</v>
      </c>
      <c r="G56" s="25">
        <v>0.65</v>
      </c>
      <c r="H56" s="25">
        <v>1</v>
      </c>
      <c r="I56" s="39" t="s">
        <v>153</v>
      </c>
      <c r="J56" s="3" t="s">
        <v>200</v>
      </c>
      <c r="K56" s="27" t="s">
        <v>24</v>
      </c>
      <c r="L56" s="3" t="s">
        <v>148</v>
      </c>
      <c r="M56" s="3" t="s">
        <v>225</v>
      </c>
      <c r="N56" s="35" t="s">
        <v>298</v>
      </c>
      <c r="O56" s="29" t="s">
        <v>202</v>
      </c>
      <c r="P56" s="3" t="s">
        <v>30</v>
      </c>
      <c r="Q56" s="30" t="s">
        <v>258</v>
      </c>
    </row>
    <row r="57" spans="2:17" ht="60" x14ac:dyDescent="0.2">
      <c r="B57" s="32"/>
      <c r="C57" s="23"/>
      <c r="D57" s="71" t="s">
        <v>299</v>
      </c>
      <c r="E57" s="27" t="s">
        <v>69</v>
      </c>
      <c r="F57" s="25">
        <v>0</v>
      </c>
      <c r="G57" s="25">
        <v>0.65</v>
      </c>
      <c r="H57" s="25">
        <v>1</v>
      </c>
      <c r="I57" s="27" t="s">
        <v>153</v>
      </c>
      <c r="J57" s="27" t="s">
        <v>160</v>
      </c>
      <c r="K57" s="27" t="s">
        <v>24</v>
      </c>
      <c r="L57" s="3" t="s">
        <v>148</v>
      </c>
      <c r="M57" s="3" t="s">
        <v>300</v>
      </c>
      <c r="N57" s="35" t="s">
        <v>301</v>
      </c>
      <c r="O57" s="29" t="s">
        <v>163</v>
      </c>
      <c r="P57" s="3" t="s">
        <v>30</v>
      </c>
      <c r="Q57" s="43" t="s">
        <v>258</v>
      </c>
    </row>
    <row r="58" spans="2:17" ht="135" x14ac:dyDescent="0.2">
      <c r="B58" s="32"/>
      <c r="C58" s="23"/>
      <c r="D58" s="71" t="s">
        <v>302</v>
      </c>
      <c r="E58" s="34">
        <v>0.38</v>
      </c>
      <c r="F58" s="25">
        <v>0.15</v>
      </c>
      <c r="G58" s="25">
        <v>0.65</v>
      </c>
      <c r="H58" s="25">
        <v>1</v>
      </c>
      <c r="I58" s="27" t="s">
        <v>153</v>
      </c>
      <c r="J58" s="27" t="s">
        <v>216</v>
      </c>
      <c r="K58" s="27" t="s">
        <v>24</v>
      </c>
      <c r="L58" s="3" t="s">
        <v>148</v>
      </c>
      <c r="M58" s="3" t="s">
        <v>303</v>
      </c>
      <c r="N58" s="28" t="s">
        <v>218</v>
      </c>
      <c r="O58" s="29" t="s">
        <v>219</v>
      </c>
      <c r="P58" s="3" t="s">
        <v>30</v>
      </c>
      <c r="Q58" s="43" t="s">
        <v>258</v>
      </c>
    </row>
    <row r="59" spans="2:17" ht="135" x14ac:dyDescent="0.2">
      <c r="B59" s="32"/>
      <c r="C59" s="23"/>
      <c r="D59" s="71" t="s">
        <v>304</v>
      </c>
      <c r="E59" s="34" t="s">
        <v>305</v>
      </c>
      <c r="F59" s="25">
        <v>0</v>
      </c>
      <c r="G59" s="25">
        <v>0.59</v>
      </c>
      <c r="H59" s="25">
        <v>1</v>
      </c>
      <c r="I59" s="27" t="s">
        <v>153</v>
      </c>
      <c r="J59" s="27" t="s">
        <v>216</v>
      </c>
      <c r="K59" s="27" t="s">
        <v>24</v>
      </c>
      <c r="L59" s="3" t="s">
        <v>148</v>
      </c>
      <c r="M59" s="3" t="s">
        <v>217</v>
      </c>
      <c r="N59" s="28" t="s">
        <v>218</v>
      </c>
      <c r="O59" s="29" t="s">
        <v>219</v>
      </c>
      <c r="P59" s="3" t="s">
        <v>30</v>
      </c>
      <c r="Q59" s="43" t="s">
        <v>258</v>
      </c>
    </row>
    <row r="60" spans="2:17" ht="105" x14ac:dyDescent="0.2">
      <c r="B60" s="32"/>
      <c r="C60" s="23"/>
      <c r="D60" s="71" t="s">
        <v>306</v>
      </c>
      <c r="E60" s="27" t="s">
        <v>69</v>
      </c>
      <c r="F60" s="25">
        <v>0</v>
      </c>
      <c r="G60" s="25">
        <v>0.65</v>
      </c>
      <c r="H60" s="25">
        <v>1</v>
      </c>
      <c r="I60" s="27" t="s">
        <v>153</v>
      </c>
      <c r="J60" s="27" t="s">
        <v>307</v>
      </c>
      <c r="K60" s="27" t="s">
        <v>24</v>
      </c>
      <c r="L60" s="3" t="s">
        <v>148</v>
      </c>
      <c r="M60" s="3" t="s">
        <v>308</v>
      </c>
      <c r="N60" s="35" t="s">
        <v>309</v>
      </c>
      <c r="O60" s="29" t="s">
        <v>219</v>
      </c>
      <c r="P60" s="3" t="s">
        <v>30</v>
      </c>
      <c r="Q60" s="43" t="s">
        <v>258</v>
      </c>
    </row>
    <row r="61" spans="2:17" ht="135" x14ac:dyDescent="0.2">
      <c r="B61" s="32"/>
      <c r="C61" s="23"/>
      <c r="D61" s="71" t="s">
        <v>310</v>
      </c>
      <c r="E61" s="34">
        <v>0.38</v>
      </c>
      <c r="F61" s="25">
        <v>0.15</v>
      </c>
      <c r="G61" s="25">
        <v>0.65</v>
      </c>
      <c r="H61" s="25">
        <v>1</v>
      </c>
      <c r="I61" s="27" t="s">
        <v>153</v>
      </c>
      <c r="J61" s="27" t="s">
        <v>311</v>
      </c>
      <c r="K61" s="27" t="s">
        <v>24</v>
      </c>
      <c r="L61" s="3" t="s">
        <v>148</v>
      </c>
      <c r="M61" s="3" t="s">
        <v>312</v>
      </c>
      <c r="N61" s="28" t="s">
        <v>313</v>
      </c>
      <c r="O61" s="29" t="s">
        <v>314</v>
      </c>
      <c r="P61" s="3" t="s">
        <v>30</v>
      </c>
      <c r="Q61" s="30" t="s">
        <v>258</v>
      </c>
    </row>
    <row r="62" spans="2:17" ht="90" x14ac:dyDescent="0.2">
      <c r="B62" s="32"/>
      <c r="C62" s="23"/>
      <c r="D62" s="71" t="s">
        <v>315</v>
      </c>
      <c r="E62" s="27" t="s">
        <v>69</v>
      </c>
      <c r="F62" s="25">
        <v>0</v>
      </c>
      <c r="G62" s="25">
        <v>0.65</v>
      </c>
      <c r="H62" s="25">
        <v>1</v>
      </c>
      <c r="I62" s="27" t="s">
        <v>153</v>
      </c>
      <c r="J62" s="27" t="s">
        <v>182</v>
      </c>
      <c r="K62" s="3" t="s">
        <v>24</v>
      </c>
      <c r="L62" s="3" t="s">
        <v>148</v>
      </c>
      <c r="M62" s="3" t="s">
        <v>316</v>
      </c>
      <c r="N62" s="28" t="s">
        <v>184</v>
      </c>
      <c r="O62" s="33" t="s">
        <v>185</v>
      </c>
      <c r="P62" s="3" t="s">
        <v>30</v>
      </c>
      <c r="Q62" s="43" t="s">
        <v>258</v>
      </c>
    </row>
    <row r="63" spans="2:17" ht="45" x14ac:dyDescent="0.2">
      <c r="B63" s="32"/>
      <c r="C63" s="23"/>
      <c r="D63" s="71" t="s">
        <v>317</v>
      </c>
      <c r="E63" s="27" t="s">
        <v>69</v>
      </c>
      <c r="F63" s="25">
        <v>0</v>
      </c>
      <c r="G63" s="25">
        <v>0.65</v>
      </c>
      <c r="H63" s="25">
        <v>1</v>
      </c>
      <c r="I63" s="27" t="s">
        <v>153</v>
      </c>
      <c r="J63" s="27" t="s">
        <v>318</v>
      </c>
      <c r="K63" s="27" t="s">
        <v>24</v>
      </c>
      <c r="L63" s="3" t="s">
        <v>148</v>
      </c>
      <c r="M63" s="3" t="s">
        <v>319</v>
      </c>
      <c r="N63" s="35" t="s">
        <v>320</v>
      </c>
      <c r="O63" s="29" t="s">
        <v>321</v>
      </c>
      <c r="P63" s="3" t="s">
        <v>30</v>
      </c>
      <c r="Q63" s="30" t="s">
        <v>258</v>
      </c>
    </row>
    <row r="64" spans="2:17" ht="75" x14ac:dyDescent="0.2">
      <c r="B64" s="32"/>
      <c r="C64" s="23"/>
      <c r="D64" s="71" t="s">
        <v>322</v>
      </c>
      <c r="E64" s="25">
        <v>0.32</v>
      </c>
      <c r="F64" s="25">
        <v>0.05</v>
      </c>
      <c r="G64" s="25">
        <v>0.65</v>
      </c>
      <c r="H64" s="25">
        <v>1</v>
      </c>
      <c r="I64" s="27" t="s">
        <v>153</v>
      </c>
      <c r="J64" s="27" t="s">
        <v>323</v>
      </c>
      <c r="K64" s="3" t="s">
        <v>24</v>
      </c>
      <c r="L64" s="3" t="s">
        <v>148</v>
      </c>
      <c r="M64" s="3" t="s">
        <v>324</v>
      </c>
      <c r="N64" s="35" t="s">
        <v>325</v>
      </c>
      <c r="O64" s="29" t="s">
        <v>326</v>
      </c>
      <c r="P64" s="3" t="s">
        <v>30</v>
      </c>
      <c r="Q64" s="43" t="s">
        <v>258</v>
      </c>
    </row>
    <row r="65" spans="2:17" ht="45" x14ac:dyDescent="0.2">
      <c r="B65" s="32"/>
      <c r="C65" s="23"/>
      <c r="D65" s="71" t="s">
        <v>327</v>
      </c>
      <c r="E65" s="25">
        <v>0.32</v>
      </c>
      <c r="F65" s="25">
        <v>0.05</v>
      </c>
      <c r="G65" s="25">
        <v>0.65</v>
      </c>
      <c r="H65" s="25">
        <v>1</v>
      </c>
      <c r="I65" s="27" t="s">
        <v>153</v>
      </c>
      <c r="J65" s="27" t="s">
        <v>328</v>
      </c>
      <c r="K65" s="27" t="s">
        <v>24</v>
      </c>
      <c r="L65" s="3" t="s">
        <v>148</v>
      </c>
      <c r="M65" s="3" t="s">
        <v>196</v>
      </c>
      <c r="N65" s="35" t="s">
        <v>78</v>
      </c>
      <c r="O65" s="29" t="s">
        <v>329</v>
      </c>
      <c r="P65" s="3" t="s">
        <v>30</v>
      </c>
      <c r="Q65" s="43" t="s">
        <v>258</v>
      </c>
    </row>
    <row r="66" spans="2:17" ht="165" x14ac:dyDescent="0.2">
      <c r="B66" s="32"/>
      <c r="C66" s="23"/>
      <c r="D66" s="72" t="s">
        <v>330</v>
      </c>
      <c r="E66" s="51">
        <v>0.38</v>
      </c>
      <c r="F66" s="51">
        <v>0.15</v>
      </c>
      <c r="G66" s="51">
        <v>0.65</v>
      </c>
      <c r="H66" s="51">
        <v>1</v>
      </c>
      <c r="I66" s="52" t="s">
        <v>153</v>
      </c>
      <c r="J66" s="52" t="s">
        <v>85</v>
      </c>
      <c r="K66" s="52" t="s">
        <v>43</v>
      </c>
      <c r="L66" s="52" t="s">
        <v>331</v>
      </c>
      <c r="M66" s="53" t="s">
        <v>332</v>
      </c>
      <c r="N66" s="76" t="s">
        <v>333</v>
      </c>
      <c r="O66" s="77" t="s">
        <v>334</v>
      </c>
      <c r="P66" s="53" t="s">
        <v>30</v>
      </c>
      <c r="Q66" s="56" t="s">
        <v>258</v>
      </c>
    </row>
    <row r="67" spans="2:17" ht="60" x14ac:dyDescent="0.2">
      <c r="B67" s="32"/>
      <c r="C67" s="23"/>
      <c r="D67" s="57" t="s">
        <v>335</v>
      </c>
      <c r="E67" s="58">
        <v>0.43</v>
      </c>
      <c r="F67" s="58">
        <v>0.8</v>
      </c>
      <c r="G67" s="58">
        <v>0</v>
      </c>
      <c r="H67" s="58">
        <v>0.99</v>
      </c>
      <c r="I67" s="61" t="s">
        <v>200</v>
      </c>
      <c r="J67" s="61" t="s">
        <v>24</v>
      </c>
      <c r="K67" s="60" t="s">
        <v>336</v>
      </c>
      <c r="L67" s="61" t="s">
        <v>148</v>
      </c>
      <c r="M67" s="61" t="s">
        <v>337</v>
      </c>
      <c r="N67" s="62" t="s">
        <v>338</v>
      </c>
      <c r="O67" s="63" t="s">
        <v>339</v>
      </c>
      <c r="P67" s="61" t="s">
        <v>30</v>
      </c>
      <c r="Q67" s="64" t="s">
        <v>340</v>
      </c>
    </row>
    <row r="68" spans="2:17" ht="75" x14ac:dyDescent="0.2">
      <c r="B68" s="32"/>
      <c r="C68" s="23"/>
      <c r="D68" s="24" t="s">
        <v>341</v>
      </c>
      <c r="E68" s="25">
        <v>0.95</v>
      </c>
      <c r="F68" s="25">
        <v>0.9</v>
      </c>
      <c r="G68" s="25">
        <v>1</v>
      </c>
      <c r="H68" s="25">
        <v>0.92</v>
      </c>
      <c r="I68" s="27" t="s">
        <v>342</v>
      </c>
      <c r="J68" s="3" t="s">
        <v>24</v>
      </c>
      <c r="K68" s="27" t="s">
        <v>343</v>
      </c>
      <c r="L68" s="27" t="s">
        <v>344</v>
      </c>
      <c r="M68" s="3" t="s">
        <v>345</v>
      </c>
      <c r="N68" s="35" t="s">
        <v>346</v>
      </c>
      <c r="O68" s="29" t="s">
        <v>347</v>
      </c>
      <c r="P68" s="3" t="s">
        <v>30</v>
      </c>
      <c r="Q68" s="30" t="s">
        <v>340</v>
      </c>
    </row>
    <row r="69" spans="2:17" ht="60" x14ac:dyDescent="0.2">
      <c r="B69" s="32"/>
      <c r="C69" s="23"/>
      <c r="D69" s="24" t="s">
        <v>348</v>
      </c>
      <c r="E69" s="25">
        <v>0.89</v>
      </c>
      <c r="F69" s="25">
        <v>0.8</v>
      </c>
      <c r="G69" s="25">
        <v>1</v>
      </c>
      <c r="H69" s="25">
        <v>0.83</v>
      </c>
      <c r="I69" s="27" t="s">
        <v>349</v>
      </c>
      <c r="J69" s="3" t="s">
        <v>24</v>
      </c>
      <c r="K69" s="3" t="s">
        <v>24</v>
      </c>
      <c r="L69" s="3" t="s">
        <v>350</v>
      </c>
      <c r="M69" s="3" t="s">
        <v>351</v>
      </c>
      <c r="N69" s="35" t="s">
        <v>352</v>
      </c>
      <c r="O69" s="29" t="s">
        <v>353</v>
      </c>
      <c r="P69" s="3" t="s">
        <v>30</v>
      </c>
      <c r="Q69" s="30" t="s">
        <v>340</v>
      </c>
    </row>
    <row r="70" spans="2:17" ht="135" x14ac:dyDescent="0.2">
      <c r="B70" s="32"/>
      <c r="C70" s="23"/>
      <c r="D70" s="24" t="s">
        <v>354</v>
      </c>
      <c r="E70" s="25">
        <v>0.76</v>
      </c>
      <c r="F70" s="25">
        <v>0.9</v>
      </c>
      <c r="G70" s="25">
        <v>0.59</v>
      </c>
      <c r="H70" s="25">
        <v>1</v>
      </c>
      <c r="I70" s="39" t="s">
        <v>355</v>
      </c>
      <c r="J70" s="27" t="s">
        <v>51</v>
      </c>
      <c r="K70" s="27" t="s">
        <v>356</v>
      </c>
      <c r="L70" s="3" t="s">
        <v>357</v>
      </c>
      <c r="M70" s="3" t="s">
        <v>358</v>
      </c>
      <c r="N70" s="28" t="s">
        <v>359</v>
      </c>
      <c r="O70" s="33" t="s">
        <v>360</v>
      </c>
      <c r="P70" s="3" t="s">
        <v>30</v>
      </c>
      <c r="Q70" s="30" t="s">
        <v>340</v>
      </c>
    </row>
    <row r="71" spans="2:17" ht="90" x14ac:dyDescent="0.2">
      <c r="B71" s="32"/>
      <c r="C71" s="23"/>
      <c r="D71" s="24" t="s">
        <v>361</v>
      </c>
      <c r="E71" s="34" t="s">
        <v>362</v>
      </c>
      <c r="F71" s="25">
        <v>0.7</v>
      </c>
      <c r="G71" s="25">
        <v>0</v>
      </c>
      <c r="H71" s="25">
        <v>1</v>
      </c>
      <c r="I71" s="27" t="s">
        <v>363</v>
      </c>
      <c r="J71" s="27" t="s">
        <v>51</v>
      </c>
      <c r="K71" s="27" t="s">
        <v>364</v>
      </c>
      <c r="L71" s="27" t="s">
        <v>365</v>
      </c>
      <c r="M71" s="3" t="s">
        <v>366</v>
      </c>
      <c r="N71" s="28" t="s">
        <v>367</v>
      </c>
      <c r="O71" s="29" t="s">
        <v>368</v>
      </c>
      <c r="P71" s="3" t="s">
        <v>30</v>
      </c>
      <c r="Q71" s="30" t="s">
        <v>340</v>
      </c>
    </row>
    <row r="72" spans="2:17" ht="60" x14ac:dyDescent="0.2">
      <c r="B72" s="32"/>
      <c r="C72" s="23"/>
      <c r="D72" s="24" t="s">
        <v>369</v>
      </c>
      <c r="E72" s="25">
        <v>0.92</v>
      </c>
      <c r="F72" s="25">
        <v>0.85</v>
      </c>
      <c r="G72" s="25">
        <v>1</v>
      </c>
      <c r="H72" s="25">
        <v>0.79</v>
      </c>
      <c r="I72" s="27" t="s">
        <v>370</v>
      </c>
      <c r="J72" s="3" t="s">
        <v>200</v>
      </c>
      <c r="K72" s="27" t="s">
        <v>371</v>
      </c>
      <c r="L72" s="3" t="s">
        <v>372</v>
      </c>
      <c r="M72" s="3" t="s">
        <v>373</v>
      </c>
      <c r="N72" s="35" t="s">
        <v>374</v>
      </c>
      <c r="O72" s="29" t="s">
        <v>375</v>
      </c>
      <c r="P72" s="3" t="s">
        <v>30</v>
      </c>
      <c r="Q72" s="30" t="s">
        <v>340</v>
      </c>
    </row>
    <row r="73" spans="2:17" ht="225" x14ac:dyDescent="0.2">
      <c r="B73" s="32"/>
      <c r="C73" s="23"/>
      <c r="D73" s="44" t="s">
        <v>376</v>
      </c>
      <c r="E73" s="38">
        <v>0.3</v>
      </c>
      <c r="F73" s="38">
        <v>0</v>
      </c>
      <c r="G73" s="38">
        <v>0.65</v>
      </c>
      <c r="H73" s="26">
        <v>0.99</v>
      </c>
      <c r="I73" s="39" t="s">
        <v>377</v>
      </c>
      <c r="J73" s="39" t="s">
        <v>378</v>
      </c>
      <c r="K73" s="39" t="s">
        <v>379</v>
      </c>
      <c r="L73" s="39" t="s">
        <v>380</v>
      </c>
      <c r="M73" s="40" t="s">
        <v>381</v>
      </c>
      <c r="N73" s="46" t="s">
        <v>382</v>
      </c>
      <c r="O73" s="48" t="s">
        <v>383</v>
      </c>
      <c r="P73" s="40" t="s">
        <v>30</v>
      </c>
      <c r="Q73" s="43" t="s">
        <v>340</v>
      </c>
    </row>
    <row r="74" spans="2:17" ht="90" x14ac:dyDescent="0.2">
      <c r="B74" s="32"/>
      <c r="C74" s="23"/>
      <c r="D74" s="37" t="s">
        <v>384</v>
      </c>
      <c r="E74" s="38">
        <v>0.49</v>
      </c>
      <c r="F74" s="38">
        <v>0.05</v>
      </c>
      <c r="G74" s="38">
        <v>1</v>
      </c>
      <c r="H74" s="26">
        <v>0.86</v>
      </c>
      <c r="I74" s="39" t="s">
        <v>138</v>
      </c>
      <c r="J74" s="40" t="s">
        <v>24</v>
      </c>
      <c r="K74" s="39" t="s">
        <v>139</v>
      </c>
      <c r="L74" s="39" t="s">
        <v>140</v>
      </c>
      <c r="M74" s="40" t="s">
        <v>385</v>
      </c>
      <c r="N74" s="46" t="s">
        <v>386</v>
      </c>
      <c r="O74" s="48" t="s">
        <v>143</v>
      </c>
      <c r="P74" s="40" t="s">
        <v>30</v>
      </c>
      <c r="Q74" s="43" t="s">
        <v>340</v>
      </c>
    </row>
    <row r="75" spans="2:17" ht="225" x14ac:dyDescent="0.2">
      <c r="B75" s="32"/>
      <c r="C75" s="23"/>
      <c r="D75" s="37" t="s">
        <v>387</v>
      </c>
      <c r="E75" s="45" t="s">
        <v>81</v>
      </c>
      <c r="F75" s="38">
        <v>0</v>
      </c>
      <c r="G75" s="38">
        <v>1</v>
      </c>
      <c r="H75" s="38">
        <v>1</v>
      </c>
      <c r="I75" s="39" t="s">
        <v>388</v>
      </c>
      <c r="J75" s="39" t="s">
        <v>389</v>
      </c>
      <c r="K75" s="39" t="s">
        <v>390</v>
      </c>
      <c r="L75" s="39" t="s">
        <v>391</v>
      </c>
      <c r="M75" s="40" t="s">
        <v>392</v>
      </c>
      <c r="N75" s="46" t="s">
        <v>393</v>
      </c>
      <c r="O75" s="42" t="s">
        <v>394</v>
      </c>
      <c r="P75" s="40" t="s">
        <v>30</v>
      </c>
      <c r="Q75" s="43" t="s">
        <v>340</v>
      </c>
    </row>
    <row r="76" spans="2:17" ht="105" x14ac:dyDescent="0.2">
      <c r="B76" s="32"/>
      <c r="C76" s="23"/>
      <c r="D76" s="37" t="s">
        <v>395</v>
      </c>
      <c r="E76" s="38">
        <v>0.35</v>
      </c>
      <c r="F76" s="38">
        <v>0.1</v>
      </c>
      <c r="G76" s="38">
        <v>0.65</v>
      </c>
      <c r="H76" s="26">
        <v>0.95</v>
      </c>
      <c r="I76" s="39" t="s">
        <v>396</v>
      </c>
      <c r="J76" s="39" t="s">
        <v>51</v>
      </c>
      <c r="K76" s="39" t="s">
        <v>397</v>
      </c>
      <c r="L76" s="39" t="s">
        <v>398</v>
      </c>
      <c r="M76" s="40" t="s">
        <v>399</v>
      </c>
      <c r="N76" s="46" t="s">
        <v>400</v>
      </c>
      <c r="O76" s="48" t="s">
        <v>401</v>
      </c>
      <c r="P76" s="40" t="s">
        <v>30</v>
      </c>
      <c r="Q76" s="43" t="s">
        <v>340</v>
      </c>
    </row>
    <row r="77" spans="2:17" ht="45" x14ac:dyDescent="0.2">
      <c r="B77" s="32"/>
      <c r="C77" s="23"/>
      <c r="D77" s="24" t="s">
        <v>402</v>
      </c>
      <c r="E77" s="25">
        <v>0.03</v>
      </c>
      <c r="F77" s="25">
        <v>0.05</v>
      </c>
      <c r="G77" s="25">
        <v>0</v>
      </c>
      <c r="H77" s="25">
        <v>0.26</v>
      </c>
      <c r="I77" s="39" t="s">
        <v>403</v>
      </c>
      <c r="J77" s="27" t="s">
        <v>51</v>
      </c>
      <c r="K77" s="27" t="s">
        <v>147</v>
      </c>
      <c r="L77" s="3" t="s">
        <v>404</v>
      </c>
      <c r="M77" s="3" t="s">
        <v>405</v>
      </c>
      <c r="N77" s="35" t="s">
        <v>406</v>
      </c>
      <c r="O77" s="29" t="s">
        <v>407</v>
      </c>
      <c r="P77" s="3" t="s">
        <v>136</v>
      </c>
      <c r="Q77" s="30" t="s">
        <v>340</v>
      </c>
    </row>
    <row r="78" spans="2:17" ht="105" x14ac:dyDescent="0.2">
      <c r="B78" s="32"/>
      <c r="C78" s="23"/>
      <c r="D78" s="24" t="s">
        <v>408</v>
      </c>
      <c r="E78" s="25">
        <f>8/37</f>
        <v>0.21621621621621623</v>
      </c>
      <c r="F78" s="25">
        <v>0.4</v>
      </c>
      <c r="G78" s="25">
        <v>0</v>
      </c>
      <c r="H78" s="26">
        <v>0.33</v>
      </c>
      <c r="I78" s="27" t="s">
        <v>409</v>
      </c>
      <c r="J78" s="27" t="s">
        <v>51</v>
      </c>
      <c r="K78" s="27" t="s">
        <v>410</v>
      </c>
      <c r="L78" s="27" t="s">
        <v>411</v>
      </c>
      <c r="M78" s="3" t="s">
        <v>412</v>
      </c>
      <c r="N78" s="28" t="s">
        <v>413</v>
      </c>
      <c r="O78" s="33" t="s">
        <v>414</v>
      </c>
      <c r="P78" s="3" t="s">
        <v>136</v>
      </c>
      <c r="Q78" s="30" t="s">
        <v>340</v>
      </c>
    </row>
    <row r="79" spans="2:17" ht="75" x14ac:dyDescent="0.2">
      <c r="B79" s="32"/>
      <c r="C79" s="23"/>
      <c r="D79" s="24" t="s">
        <v>415</v>
      </c>
      <c r="E79" s="25">
        <v>0</v>
      </c>
      <c r="F79" s="25">
        <v>0</v>
      </c>
      <c r="G79" s="25">
        <v>0</v>
      </c>
      <c r="H79" s="25">
        <v>0.57999999999999996</v>
      </c>
      <c r="I79" s="27" t="s">
        <v>416</v>
      </c>
      <c r="J79" s="27" t="s">
        <v>417</v>
      </c>
      <c r="K79" s="27" t="s">
        <v>418</v>
      </c>
      <c r="L79" s="3" t="s">
        <v>419</v>
      </c>
      <c r="M79" s="3" t="s">
        <v>420</v>
      </c>
      <c r="N79" s="28" t="s">
        <v>421</v>
      </c>
      <c r="O79" s="29" t="s">
        <v>422</v>
      </c>
      <c r="P79" s="3" t="s">
        <v>136</v>
      </c>
      <c r="Q79" s="30" t="s">
        <v>340</v>
      </c>
    </row>
    <row r="80" spans="2:17" ht="60" x14ac:dyDescent="0.2">
      <c r="B80" s="32"/>
      <c r="C80" s="78" t="s">
        <v>423</v>
      </c>
      <c r="D80" s="79" t="s">
        <v>424</v>
      </c>
      <c r="E80" s="73" t="s">
        <v>362</v>
      </c>
      <c r="F80" s="58">
        <v>0.7</v>
      </c>
      <c r="G80" s="58">
        <v>0</v>
      </c>
      <c r="H80" s="58">
        <v>1</v>
      </c>
      <c r="I80" s="60" t="s">
        <v>425</v>
      </c>
      <c r="J80" s="61" t="s">
        <v>24</v>
      </c>
      <c r="K80" s="60" t="s">
        <v>426</v>
      </c>
      <c r="L80" s="60" t="s">
        <v>427</v>
      </c>
      <c r="M80" s="61" t="s">
        <v>428</v>
      </c>
      <c r="N80" s="69" t="s">
        <v>429</v>
      </c>
      <c r="O80" s="70" t="s">
        <v>430</v>
      </c>
      <c r="P80" s="61" t="s">
        <v>30</v>
      </c>
      <c r="Q80" s="64" t="s">
        <v>31</v>
      </c>
    </row>
    <row r="81" spans="2:34" ht="60" x14ac:dyDescent="0.2">
      <c r="B81" s="32"/>
      <c r="C81" s="23"/>
      <c r="D81" s="80" t="s">
        <v>431</v>
      </c>
      <c r="E81" s="34" t="s">
        <v>362</v>
      </c>
      <c r="F81" s="25">
        <v>0.7</v>
      </c>
      <c r="G81" s="25">
        <v>0</v>
      </c>
      <c r="H81" s="25">
        <v>1</v>
      </c>
      <c r="I81" s="27" t="s">
        <v>425</v>
      </c>
      <c r="J81" s="3" t="s">
        <v>24</v>
      </c>
      <c r="K81" s="3" t="s">
        <v>432</v>
      </c>
      <c r="L81" s="27" t="s">
        <v>433</v>
      </c>
      <c r="M81" s="3" t="s">
        <v>434</v>
      </c>
      <c r="N81" s="35" t="s">
        <v>435</v>
      </c>
      <c r="O81" s="29" t="s">
        <v>436</v>
      </c>
      <c r="P81" s="3" t="s">
        <v>30</v>
      </c>
      <c r="Q81" s="30" t="s">
        <v>31</v>
      </c>
    </row>
    <row r="82" spans="2:34" ht="45" x14ac:dyDescent="0.2">
      <c r="B82" s="32"/>
      <c r="C82" s="23"/>
      <c r="D82" s="80" t="s">
        <v>437</v>
      </c>
      <c r="E82" s="34" t="s">
        <v>41</v>
      </c>
      <c r="F82" s="25">
        <v>0.5</v>
      </c>
      <c r="G82" s="25">
        <v>0</v>
      </c>
      <c r="H82" s="25">
        <v>1</v>
      </c>
      <c r="I82" s="27" t="s">
        <v>425</v>
      </c>
      <c r="J82" s="3" t="s">
        <v>24</v>
      </c>
      <c r="K82" s="3" t="s">
        <v>24</v>
      </c>
      <c r="L82" s="27" t="s">
        <v>438</v>
      </c>
      <c r="M82" s="3" t="s">
        <v>439</v>
      </c>
      <c r="N82" s="28" t="s">
        <v>440</v>
      </c>
      <c r="O82" s="81" t="s">
        <v>441</v>
      </c>
      <c r="P82" s="3" t="s">
        <v>30</v>
      </c>
      <c r="Q82" s="30" t="s">
        <v>31</v>
      </c>
    </row>
    <row r="83" spans="2:34" ht="135" x14ac:dyDescent="0.2">
      <c r="B83" s="32"/>
      <c r="C83" s="23"/>
      <c r="D83" s="80" t="s">
        <v>442</v>
      </c>
      <c r="E83" s="25">
        <v>0.7</v>
      </c>
      <c r="F83" s="25">
        <v>0.75</v>
      </c>
      <c r="G83" s="25">
        <v>0.65</v>
      </c>
      <c r="H83" s="25">
        <v>0.88</v>
      </c>
      <c r="I83" s="27" t="s">
        <v>443</v>
      </c>
      <c r="J83" s="27" t="s">
        <v>444</v>
      </c>
      <c r="K83" s="27" t="s">
        <v>445</v>
      </c>
      <c r="L83" s="27" t="s">
        <v>446</v>
      </c>
      <c r="M83" s="3" t="s">
        <v>447</v>
      </c>
      <c r="N83" s="35" t="s">
        <v>448</v>
      </c>
      <c r="O83" s="29" t="s">
        <v>449</v>
      </c>
      <c r="P83" s="3" t="s">
        <v>30</v>
      </c>
      <c r="Q83" s="30" t="s">
        <v>31</v>
      </c>
    </row>
    <row r="84" spans="2:34" ht="75" x14ac:dyDescent="0.2">
      <c r="B84" s="32"/>
      <c r="C84" s="23"/>
      <c r="D84" s="49" t="s">
        <v>450</v>
      </c>
      <c r="E84" s="45" t="s">
        <v>305</v>
      </c>
      <c r="F84" s="38">
        <v>0</v>
      </c>
      <c r="G84" s="38">
        <v>0.59</v>
      </c>
      <c r="H84" s="38">
        <v>1</v>
      </c>
      <c r="I84" s="39" t="s">
        <v>451</v>
      </c>
      <c r="J84" s="40" t="s">
        <v>452</v>
      </c>
      <c r="K84" s="39" t="s">
        <v>453</v>
      </c>
      <c r="L84" s="40" t="s">
        <v>454</v>
      </c>
      <c r="M84" s="40" t="s">
        <v>455</v>
      </c>
      <c r="N84" s="46" t="s">
        <v>456</v>
      </c>
      <c r="O84" s="48" t="s">
        <v>457</v>
      </c>
      <c r="P84" s="40" t="s">
        <v>30</v>
      </c>
      <c r="Q84" s="43" t="s">
        <v>31</v>
      </c>
    </row>
    <row r="85" spans="2:34" ht="45" x14ac:dyDescent="0.2">
      <c r="B85" s="32"/>
      <c r="C85" s="23"/>
      <c r="D85" s="49" t="s">
        <v>458</v>
      </c>
      <c r="E85" s="39" t="s">
        <v>69</v>
      </c>
      <c r="F85" s="38">
        <v>0</v>
      </c>
      <c r="G85" s="38">
        <v>0.65</v>
      </c>
      <c r="H85" s="26">
        <v>0.97</v>
      </c>
      <c r="I85" s="39" t="s">
        <v>459</v>
      </c>
      <c r="J85" s="40" t="s">
        <v>24</v>
      </c>
      <c r="K85" s="40" t="s">
        <v>460</v>
      </c>
      <c r="L85" s="39" t="s">
        <v>461</v>
      </c>
      <c r="M85" s="40" t="s">
        <v>462</v>
      </c>
      <c r="N85" s="46" t="s">
        <v>463</v>
      </c>
      <c r="O85" s="48" t="s">
        <v>464</v>
      </c>
      <c r="P85" s="40" t="s">
        <v>30</v>
      </c>
      <c r="Q85" s="43" t="s">
        <v>31</v>
      </c>
    </row>
    <row r="86" spans="2:34" ht="60" x14ac:dyDescent="0.2">
      <c r="B86" s="32"/>
      <c r="C86" s="23"/>
      <c r="D86" s="82" t="s">
        <v>465</v>
      </c>
      <c r="E86" s="39" t="s">
        <v>69</v>
      </c>
      <c r="F86" s="38">
        <v>0</v>
      </c>
      <c r="G86" s="38">
        <v>0.65</v>
      </c>
      <c r="H86" s="38">
        <v>1</v>
      </c>
      <c r="I86" s="39" t="s">
        <v>425</v>
      </c>
      <c r="J86" s="40" t="s">
        <v>24</v>
      </c>
      <c r="K86" s="39" t="s">
        <v>426</v>
      </c>
      <c r="L86" s="39" t="s">
        <v>427</v>
      </c>
      <c r="M86" s="40" t="s">
        <v>466</v>
      </c>
      <c r="N86" s="41" t="s">
        <v>467</v>
      </c>
      <c r="O86" s="42" t="s">
        <v>430</v>
      </c>
      <c r="P86" s="40" t="s">
        <v>30</v>
      </c>
      <c r="Q86" s="43" t="s">
        <v>31</v>
      </c>
    </row>
    <row r="87" spans="2:34" ht="75" x14ac:dyDescent="0.2">
      <c r="B87" s="32"/>
      <c r="C87" s="23"/>
      <c r="D87" s="83" t="s">
        <v>468</v>
      </c>
      <c r="E87" s="84">
        <v>0.3</v>
      </c>
      <c r="F87" s="84">
        <v>0</v>
      </c>
      <c r="G87" s="84">
        <v>0.65</v>
      </c>
      <c r="H87" s="66">
        <v>0.97</v>
      </c>
      <c r="I87" s="85" t="s">
        <v>469</v>
      </c>
      <c r="J87" s="86" t="s">
        <v>24</v>
      </c>
      <c r="K87" s="85" t="s">
        <v>470</v>
      </c>
      <c r="L87" s="86" t="s">
        <v>471</v>
      </c>
      <c r="M87" s="86" t="s">
        <v>472</v>
      </c>
      <c r="N87" s="87" t="s">
        <v>473</v>
      </c>
      <c r="O87" s="88" t="s">
        <v>474</v>
      </c>
      <c r="P87" s="86" t="s">
        <v>30</v>
      </c>
      <c r="Q87" s="89" t="s">
        <v>31</v>
      </c>
    </row>
    <row r="88" spans="2:34" ht="165" x14ac:dyDescent="0.2">
      <c r="B88" s="32"/>
      <c r="C88" s="23"/>
      <c r="D88" s="90" t="s">
        <v>475</v>
      </c>
      <c r="E88" s="91">
        <v>0.43</v>
      </c>
      <c r="F88" s="91">
        <v>0.8</v>
      </c>
      <c r="G88" s="91">
        <v>0</v>
      </c>
      <c r="H88" s="91">
        <v>0.99</v>
      </c>
      <c r="I88" s="92" t="s">
        <v>476</v>
      </c>
      <c r="J88" s="92" t="s">
        <v>477</v>
      </c>
      <c r="K88" s="92" t="s">
        <v>478</v>
      </c>
      <c r="L88" s="92" t="s">
        <v>479</v>
      </c>
      <c r="M88" s="93" t="s">
        <v>480</v>
      </c>
      <c r="N88" s="94" t="s">
        <v>481</v>
      </c>
      <c r="O88" s="95" t="s">
        <v>482</v>
      </c>
      <c r="P88" s="93" t="s">
        <v>30</v>
      </c>
      <c r="Q88" s="96" t="s">
        <v>144</v>
      </c>
    </row>
    <row r="89" spans="2:34" ht="45" x14ac:dyDescent="0.2">
      <c r="B89" s="32"/>
      <c r="C89" s="23"/>
      <c r="D89" s="97" t="s">
        <v>483</v>
      </c>
      <c r="E89" s="58">
        <v>0.7</v>
      </c>
      <c r="F89" s="58">
        <v>0.75</v>
      </c>
      <c r="G89" s="58">
        <v>0.65</v>
      </c>
      <c r="H89" s="58">
        <v>0.99</v>
      </c>
      <c r="I89" s="60" t="s">
        <v>153</v>
      </c>
      <c r="J89" s="60" t="s">
        <v>484</v>
      </c>
      <c r="K89" s="60" t="s">
        <v>24</v>
      </c>
      <c r="L89" s="61" t="s">
        <v>148</v>
      </c>
      <c r="M89" s="61" t="s">
        <v>485</v>
      </c>
      <c r="N89" s="69" t="s">
        <v>486</v>
      </c>
      <c r="O89" s="70" t="s">
        <v>487</v>
      </c>
      <c r="P89" s="61" t="s">
        <v>30</v>
      </c>
      <c r="Q89" s="64" t="s">
        <v>158</v>
      </c>
    </row>
    <row r="90" spans="2:34" ht="210" x14ac:dyDescent="0.2">
      <c r="B90" s="32"/>
      <c r="C90" s="23"/>
      <c r="D90" s="98" t="s">
        <v>488</v>
      </c>
      <c r="E90" s="25">
        <v>0.62</v>
      </c>
      <c r="F90" s="25">
        <v>0.85</v>
      </c>
      <c r="G90" s="25">
        <v>0.35</v>
      </c>
      <c r="H90" s="25">
        <v>0.99</v>
      </c>
      <c r="I90" s="3" t="s">
        <v>153</v>
      </c>
      <c r="J90" s="27" t="s">
        <v>489</v>
      </c>
      <c r="K90" s="27" t="s">
        <v>490</v>
      </c>
      <c r="L90" s="3" t="s">
        <v>148</v>
      </c>
      <c r="M90" s="3" t="s">
        <v>491</v>
      </c>
      <c r="N90" s="35" t="s">
        <v>492</v>
      </c>
      <c r="O90" s="29" t="s">
        <v>493</v>
      </c>
      <c r="P90" s="3" t="s">
        <v>30</v>
      </c>
      <c r="Q90" s="30" t="s">
        <v>158</v>
      </c>
    </row>
    <row r="91" spans="2:34" ht="75" x14ac:dyDescent="0.2">
      <c r="B91" s="32"/>
      <c r="C91" s="23"/>
      <c r="D91" s="98" t="s">
        <v>494</v>
      </c>
      <c r="E91" s="25">
        <v>0.65</v>
      </c>
      <c r="F91" s="25">
        <v>0.9</v>
      </c>
      <c r="G91" s="25">
        <v>0.35</v>
      </c>
      <c r="H91" s="25">
        <v>0.99</v>
      </c>
      <c r="I91" s="27" t="s">
        <v>153</v>
      </c>
      <c r="J91" s="27" t="s">
        <v>495</v>
      </c>
      <c r="K91" s="27" t="s">
        <v>24</v>
      </c>
      <c r="L91" s="3" t="s">
        <v>148</v>
      </c>
      <c r="M91" s="3" t="s">
        <v>496</v>
      </c>
      <c r="N91" s="35" t="s">
        <v>497</v>
      </c>
      <c r="O91" s="29" t="s">
        <v>498</v>
      </c>
      <c r="P91" s="3" t="s">
        <v>30</v>
      </c>
      <c r="Q91" s="30" t="s">
        <v>158</v>
      </c>
    </row>
    <row r="92" spans="2:34" ht="75" x14ac:dyDescent="0.2">
      <c r="B92" s="32"/>
      <c r="C92" s="23"/>
      <c r="D92" s="98" t="s">
        <v>499</v>
      </c>
      <c r="E92" s="25">
        <v>0.97</v>
      </c>
      <c r="F92" s="25">
        <v>0.95</v>
      </c>
      <c r="G92" s="25">
        <v>1</v>
      </c>
      <c r="H92" s="25">
        <v>0.97</v>
      </c>
      <c r="I92" s="27" t="s">
        <v>153</v>
      </c>
      <c r="J92" s="27" t="s">
        <v>495</v>
      </c>
      <c r="K92" s="27" t="s">
        <v>24</v>
      </c>
      <c r="L92" s="3" t="s">
        <v>148</v>
      </c>
      <c r="M92" s="3" t="s">
        <v>500</v>
      </c>
      <c r="N92" s="35" t="s">
        <v>501</v>
      </c>
      <c r="O92" s="29" t="s">
        <v>502</v>
      </c>
      <c r="P92" s="3" t="s">
        <v>30</v>
      </c>
      <c r="Q92" s="30" t="s">
        <v>158</v>
      </c>
    </row>
    <row r="93" spans="2:34" ht="45" x14ac:dyDescent="0.2">
      <c r="B93" s="32"/>
      <c r="C93" s="23"/>
      <c r="D93" s="98" t="s">
        <v>503</v>
      </c>
      <c r="E93" s="25">
        <f>14/37</f>
        <v>0.3783783783783784</v>
      </c>
      <c r="F93" s="25">
        <v>0.15</v>
      </c>
      <c r="G93" s="25">
        <v>0.65</v>
      </c>
      <c r="H93" s="26">
        <v>0.96</v>
      </c>
      <c r="I93" s="27" t="s">
        <v>153</v>
      </c>
      <c r="J93" s="27" t="s">
        <v>504</v>
      </c>
      <c r="K93" s="27" t="s">
        <v>24</v>
      </c>
      <c r="L93" s="3" t="s">
        <v>148</v>
      </c>
      <c r="M93" s="3" t="s">
        <v>505</v>
      </c>
      <c r="N93" s="28" t="s">
        <v>506</v>
      </c>
      <c r="O93" s="33" t="s">
        <v>507</v>
      </c>
      <c r="P93" s="3" t="s">
        <v>30</v>
      </c>
      <c r="Q93" s="30" t="s">
        <v>158</v>
      </c>
    </row>
    <row r="94" spans="2:34" ht="45" x14ac:dyDescent="0.2">
      <c r="B94" s="32"/>
      <c r="C94" s="23"/>
      <c r="D94" s="99" t="s">
        <v>508</v>
      </c>
      <c r="E94" s="51">
        <v>0.3</v>
      </c>
      <c r="F94" s="51">
        <v>0</v>
      </c>
      <c r="G94" s="51">
        <v>0.65</v>
      </c>
      <c r="H94" s="66">
        <v>0.97</v>
      </c>
      <c r="I94" s="52" t="s">
        <v>153</v>
      </c>
      <c r="J94" s="52" t="s">
        <v>425</v>
      </c>
      <c r="K94" s="53" t="s">
        <v>24</v>
      </c>
      <c r="L94" s="53" t="s">
        <v>148</v>
      </c>
      <c r="M94" s="53" t="s">
        <v>509</v>
      </c>
      <c r="N94" s="54" t="s">
        <v>510</v>
      </c>
      <c r="O94" s="67" t="s">
        <v>511</v>
      </c>
      <c r="P94" s="53" t="s">
        <v>30</v>
      </c>
      <c r="Q94" s="56" t="s">
        <v>158</v>
      </c>
    </row>
    <row r="95" spans="2:34" ht="75" x14ac:dyDescent="0.2">
      <c r="B95" s="32"/>
      <c r="C95" s="23"/>
      <c r="D95" s="97" t="s">
        <v>512</v>
      </c>
      <c r="E95" s="58">
        <v>0.76</v>
      </c>
      <c r="F95" s="58">
        <v>0.9</v>
      </c>
      <c r="G95" s="58">
        <v>0.59</v>
      </c>
      <c r="H95" s="58">
        <v>1</v>
      </c>
      <c r="I95" s="60" t="s">
        <v>153</v>
      </c>
      <c r="J95" s="60" t="s">
        <v>513</v>
      </c>
      <c r="K95" s="61" t="s">
        <v>24</v>
      </c>
      <c r="L95" s="61" t="s">
        <v>148</v>
      </c>
      <c r="M95" s="61" t="s">
        <v>514</v>
      </c>
      <c r="N95" s="62" t="s">
        <v>515</v>
      </c>
      <c r="O95" s="63" t="s">
        <v>516</v>
      </c>
      <c r="P95" s="61" t="s">
        <v>30</v>
      </c>
      <c r="Q95" s="64" t="s">
        <v>258</v>
      </c>
    </row>
    <row r="96" spans="2:34" ht="45" x14ac:dyDescent="0.2">
      <c r="B96" s="32"/>
      <c r="C96" s="23"/>
      <c r="D96" s="80" t="s">
        <v>517</v>
      </c>
      <c r="E96" s="34" t="s">
        <v>41</v>
      </c>
      <c r="F96" s="25">
        <v>0.5</v>
      </c>
      <c r="G96" s="25">
        <v>0</v>
      </c>
      <c r="H96" s="25">
        <v>1</v>
      </c>
      <c r="I96" s="27" t="s">
        <v>425</v>
      </c>
      <c r="J96" s="3" t="s">
        <v>24</v>
      </c>
      <c r="K96" s="3" t="s">
        <v>24</v>
      </c>
      <c r="L96" s="3" t="s">
        <v>518</v>
      </c>
      <c r="M96" s="3" t="s">
        <v>519</v>
      </c>
      <c r="N96" s="28" t="s">
        <v>520</v>
      </c>
      <c r="O96" s="33" t="s">
        <v>521</v>
      </c>
      <c r="P96" s="3" t="s">
        <v>30</v>
      </c>
      <c r="Q96" s="30" t="s">
        <v>258</v>
      </c>
      <c r="AH96" s="31"/>
    </row>
    <row r="97" spans="2:34" ht="75" x14ac:dyDescent="0.2">
      <c r="B97" s="32"/>
      <c r="C97" s="23"/>
      <c r="D97" s="98" t="s">
        <v>522</v>
      </c>
      <c r="E97" s="34" t="s">
        <v>523</v>
      </c>
      <c r="F97" s="25">
        <v>0.75</v>
      </c>
      <c r="G97" s="25">
        <v>0</v>
      </c>
      <c r="H97" s="25">
        <v>1</v>
      </c>
      <c r="I97" s="3" t="s">
        <v>153</v>
      </c>
      <c r="J97" s="27" t="s">
        <v>524</v>
      </c>
      <c r="K97" s="3" t="s">
        <v>24</v>
      </c>
      <c r="L97" s="3" t="s">
        <v>148</v>
      </c>
      <c r="M97" s="3" t="s">
        <v>525</v>
      </c>
      <c r="N97" s="28" t="s">
        <v>526</v>
      </c>
      <c r="O97" s="29" t="s">
        <v>527</v>
      </c>
      <c r="P97" s="3" t="s">
        <v>30</v>
      </c>
      <c r="Q97" s="43" t="s">
        <v>258</v>
      </c>
      <c r="AH97" s="31"/>
    </row>
    <row r="98" spans="2:34" ht="105" x14ac:dyDescent="0.2">
      <c r="B98" s="32"/>
      <c r="C98" s="23"/>
      <c r="D98" s="98" t="s">
        <v>528</v>
      </c>
      <c r="E98" s="34" t="s">
        <v>523</v>
      </c>
      <c r="F98" s="25">
        <v>0.75</v>
      </c>
      <c r="G98" s="25">
        <v>0</v>
      </c>
      <c r="H98" s="25">
        <v>1</v>
      </c>
      <c r="I98" s="3" t="s">
        <v>153</v>
      </c>
      <c r="J98" s="27" t="s">
        <v>524</v>
      </c>
      <c r="K98" s="3" t="s">
        <v>24</v>
      </c>
      <c r="L98" s="3" t="s">
        <v>148</v>
      </c>
      <c r="M98" s="3" t="s">
        <v>529</v>
      </c>
      <c r="N98" s="28" t="s">
        <v>530</v>
      </c>
      <c r="O98" s="29" t="s">
        <v>527</v>
      </c>
      <c r="P98" s="3" t="s">
        <v>30</v>
      </c>
      <c r="Q98" s="43" t="s">
        <v>258</v>
      </c>
      <c r="AH98" s="31"/>
    </row>
    <row r="99" spans="2:34" ht="105" x14ac:dyDescent="0.2">
      <c r="B99" s="32"/>
      <c r="C99" s="23"/>
      <c r="D99" s="98" t="s">
        <v>531</v>
      </c>
      <c r="E99" s="34" t="s">
        <v>41</v>
      </c>
      <c r="F99" s="25">
        <v>0.5</v>
      </c>
      <c r="G99" s="25">
        <v>0</v>
      </c>
      <c r="H99" s="25">
        <v>1</v>
      </c>
      <c r="I99" s="3" t="s">
        <v>153</v>
      </c>
      <c r="J99" s="27" t="s">
        <v>532</v>
      </c>
      <c r="K99" s="27" t="s">
        <v>24</v>
      </c>
      <c r="L99" s="3" t="s">
        <v>148</v>
      </c>
      <c r="M99" s="3" t="s">
        <v>533</v>
      </c>
      <c r="N99" s="28" t="s">
        <v>534</v>
      </c>
      <c r="O99" s="29" t="s">
        <v>535</v>
      </c>
      <c r="P99" s="3" t="s">
        <v>30</v>
      </c>
      <c r="Q99" s="30" t="s">
        <v>258</v>
      </c>
      <c r="AH99" s="31"/>
    </row>
    <row r="100" spans="2:34" ht="60" x14ac:dyDescent="0.2">
      <c r="B100" s="32"/>
      <c r="C100" s="23"/>
      <c r="D100" s="98" t="s">
        <v>286</v>
      </c>
      <c r="E100" s="25">
        <v>0.73</v>
      </c>
      <c r="F100" s="25">
        <v>0.9</v>
      </c>
      <c r="G100" s="25">
        <v>0.53</v>
      </c>
      <c r="H100" s="25">
        <v>1</v>
      </c>
      <c r="I100" s="27" t="s">
        <v>153</v>
      </c>
      <c r="J100" s="27" t="s">
        <v>287</v>
      </c>
      <c r="K100" s="3" t="s">
        <v>24</v>
      </c>
      <c r="L100" s="27" t="s">
        <v>288</v>
      </c>
      <c r="M100" s="3" t="s">
        <v>289</v>
      </c>
      <c r="N100" s="28" t="s">
        <v>290</v>
      </c>
      <c r="O100" s="33" t="s">
        <v>291</v>
      </c>
      <c r="P100" s="3" t="s">
        <v>30</v>
      </c>
      <c r="Q100" s="43" t="s">
        <v>258</v>
      </c>
    </row>
    <row r="101" spans="2:34" ht="60" x14ac:dyDescent="0.2">
      <c r="B101" s="32"/>
      <c r="C101" s="23"/>
      <c r="D101" s="98" t="s">
        <v>536</v>
      </c>
      <c r="E101" s="34" t="s">
        <v>362</v>
      </c>
      <c r="F101" s="25">
        <v>0.7</v>
      </c>
      <c r="G101" s="25">
        <v>0</v>
      </c>
      <c r="H101" s="25">
        <v>1</v>
      </c>
      <c r="I101" s="27" t="s">
        <v>153</v>
      </c>
      <c r="J101" s="27" t="s">
        <v>504</v>
      </c>
      <c r="K101" s="27" t="s">
        <v>24</v>
      </c>
      <c r="L101" s="3" t="s">
        <v>148</v>
      </c>
      <c r="M101" s="3" t="s">
        <v>537</v>
      </c>
      <c r="N101" s="35" t="s">
        <v>538</v>
      </c>
      <c r="O101" s="29" t="s">
        <v>539</v>
      </c>
      <c r="P101" s="3" t="s">
        <v>30</v>
      </c>
      <c r="Q101" s="30" t="s">
        <v>258</v>
      </c>
      <c r="AH101" s="31"/>
    </row>
    <row r="102" spans="2:34" ht="45" x14ac:dyDescent="0.2">
      <c r="B102" s="32"/>
      <c r="C102" s="23"/>
      <c r="D102" s="98" t="s">
        <v>540</v>
      </c>
      <c r="E102" s="25">
        <v>0.32</v>
      </c>
      <c r="F102" s="25">
        <v>0.05</v>
      </c>
      <c r="G102" s="25">
        <v>0.65</v>
      </c>
      <c r="H102" s="25">
        <v>1</v>
      </c>
      <c r="I102" s="27" t="s">
        <v>153</v>
      </c>
      <c r="J102" s="27" t="s">
        <v>541</v>
      </c>
      <c r="K102" s="3" t="s">
        <v>24</v>
      </c>
      <c r="L102" s="3" t="s">
        <v>148</v>
      </c>
      <c r="M102" s="3" t="s">
        <v>542</v>
      </c>
      <c r="N102" s="35" t="s">
        <v>543</v>
      </c>
      <c r="O102" s="29" t="s">
        <v>544</v>
      </c>
      <c r="P102" s="3" t="s">
        <v>30</v>
      </c>
      <c r="Q102" s="43" t="s">
        <v>258</v>
      </c>
      <c r="AH102" s="31"/>
    </row>
    <row r="103" spans="2:34" ht="45" x14ac:dyDescent="0.2">
      <c r="B103" s="32"/>
      <c r="C103" s="23"/>
      <c r="D103" s="80" t="s">
        <v>545</v>
      </c>
      <c r="E103" s="27" t="s">
        <v>69</v>
      </c>
      <c r="F103" s="25">
        <v>0</v>
      </c>
      <c r="G103" s="25">
        <v>0.65</v>
      </c>
      <c r="H103" s="25">
        <v>1</v>
      </c>
      <c r="I103" s="3" t="s">
        <v>546</v>
      </c>
      <c r="J103" s="27" t="s">
        <v>425</v>
      </c>
      <c r="K103" s="27" t="s">
        <v>547</v>
      </c>
      <c r="L103" s="3" t="s">
        <v>548</v>
      </c>
      <c r="M103" s="3" t="s">
        <v>549</v>
      </c>
      <c r="N103" s="35" t="s">
        <v>550</v>
      </c>
      <c r="O103" s="29" t="s">
        <v>551</v>
      </c>
      <c r="P103" s="3" t="s">
        <v>30</v>
      </c>
      <c r="Q103" s="30" t="s">
        <v>258</v>
      </c>
    </row>
    <row r="104" spans="2:34" ht="45" x14ac:dyDescent="0.2">
      <c r="B104" s="32"/>
      <c r="C104" s="23"/>
      <c r="D104" s="99" t="s">
        <v>552</v>
      </c>
      <c r="E104" s="52" t="s">
        <v>69</v>
      </c>
      <c r="F104" s="51">
        <v>0</v>
      </c>
      <c r="G104" s="51">
        <v>0.65</v>
      </c>
      <c r="H104" s="51">
        <v>1</v>
      </c>
      <c r="I104" s="52" t="s">
        <v>153</v>
      </c>
      <c r="J104" s="52" t="s">
        <v>425</v>
      </c>
      <c r="K104" s="53" t="s">
        <v>24</v>
      </c>
      <c r="L104" s="53" t="s">
        <v>148</v>
      </c>
      <c r="M104" s="53" t="s">
        <v>553</v>
      </c>
      <c r="N104" s="76" t="s">
        <v>554</v>
      </c>
      <c r="O104" s="55" t="s">
        <v>555</v>
      </c>
      <c r="P104" s="53" t="s">
        <v>30</v>
      </c>
      <c r="Q104" s="89" t="s">
        <v>258</v>
      </c>
      <c r="AH104" s="31"/>
    </row>
    <row r="105" spans="2:34" ht="60" x14ac:dyDescent="0.2">
      <c r="B105" s="32"/>
      <c r="C105" s="23"/>
      <c r="D105" s="100" t="s">
        <v>556</v>
      </c>
      <c r="E105" s="34" t="s">
        <v>41</v>
      </c>
      <c r="F105" s="25">
        <v>0.5</v>
      </c>
      <c r="G105" s="25">
        <v>0</v>
      </c>
      <c r="H105" s="25">
        <v>1</v>
      </c>
      <c r="I105" s="27" t="s">
        <v>425</v>
      </c>
      <c r="J105" s="3" t="s">
        <v>24</v>
      </c>
      <c r="K105" s="27" t="s">
        <v>557</v>
      </c>
      <c r="L105" s="3" t="s">
        <v>558</v>
      </c>
      <c r="M105" s="3" t="s">
        <v>559</v>
      </c>
      <c r="N105" s="28" t="s">
        <v>560</v>
      </c>
      <c r="O105" s="33" t="s">
        <v>561</v>
      </c>
      <c r="P105" s="3" t="s">
        <v>30</v>
      </c>
      <c r="Q105" s="30" t="s">
        <v>340</v>
      </c>
      <c r="AH105" s="31"/>
    </row>
    <row r="106" spans="2:34" ht="75" x14ac:dyDescent="0.2">
      <c r="B106" s="32"/>
      <c r="C106" s="23"/>
      <c r="D106" s="80" t="s">
        <v>562</v>
      </c>
      <c r="E106" s="34" t="s">
        <v>523</v>
      </c>
      <c r="F106" s="25">
        <v>0.75</v>
      </c>
      <c r="G106" s="25">
        <v>0</v>
      </c>
      <c r="H106" s="25">
        <v>1</v>
      </c>
      <c r="I106" s="27" t="s">
        <v>425</v>
      </c>
      <c r="J106" s="3" t="s">
        <v>24</v>
      </c>
      <c r="K106" s="27" t="s">
        <v>563</v>
      </c>
      <c r="L106" s="27" t="s">
        <v>564</v>
      </c>
      <c r="M106" s="3" t="s">
        <v>565</v>
      </c>
      <c r="N106" s="28" t="s">
        <v>566</v>
      </c>
      <c r="O106" s="29" t="s">
        <v>430</v>
      </c>
      <c r="P106" s="3" t="s">
        <v>30</v>
      </c>
      <c r="Q106" s="30" t="s">
        <v>340</v>
      </c>
      <c r="AH106" s="31"/>
    </row>
    <row r="107" spans="2:34" ht="75" x14ac:dyDescent="0.2">
      <c r="B107" s="32"/>
      <c r="C107" s="23"/>
      <c r="D107" s="100" t="s">
        <v>567</v>
      </c>
      <c r="E107" s="25">
        <v>0.35</v>
      </c>
      <c r="F107" s="25">
        <v>0.65</v>
      </c>
      <c r="G107" s="25">
        <v>0</v>
      </c>
      <c r="H107" s="26">
        <v>0.93</v>
      </c>
      <c r="I107" s="27" t="s">
        <v>568</v>
      </c>
      <c r="J107" s="27" t="s">
        <v>569</v>
      </c>
      <c r="K107" s="3" t="s">
        <v>570</v>
      </c>
      <c r="L107" s="3" t="s">
        <v>148</v>
      </c>
      <c r="M107" s="3" t="s">
        <v>571</v>
      </c>
      <c r="N107" s="28" t="s">
        <v>572</v>
      </c>
      <c r="O107" s="33" t="s">
        <v>573</v>
      </c>
      <c r="P107" s="3" t="s">
        <v>30</v>
      </c>
      <c r="Q107" s="30" t="s">
        <v>340</v>
      </c>
      <c r="AH107" s="31"/>
    </row>
    <row r="108" spans="2:34" ht="60" x14ac:dyDescent="0.2">
      <c r="B108" s="32"/>
      <c r="C108" s="23"/>
      <c r="D108" s="100" t="s">
        <v>574</v>
      </c>
      <c r="E108" s="34" t="s">
        <v>362</v>
      </c>
      <c r="F108" s="25">
        <v>0.7</v>
      </c>
      <c r="G108" s="25">
        <v>0</v>
      </c>
      <c r="H108" s="25">
        <v>1</v>
      </c>
      <c r="I108" s="27" t="s">
        <v>575</v>
      </c>
      <c r="J108" s="27" t="s">
        <v>425</v>
      </c>
      <c r="K108" s="27" t="s">
        <v>576</v>
      </c>
      <c r="L108" s="27" t="s">
        <v>577</v>
      </c>
      <c r="M108" s="3" t="s">
        <v>578</v>
      </c>
      <c r="N108" s="35" t="s">
        <v>579</v>
      </c>
      <c r="O108" s="29" t="s">
        <v>580</v>
      </c>
      <c r="P108" s="3" t="s">
        <v>30</v>
      </c>
      <c r="Q108" s="30" t="s">
        <v>340</v>
      </c>
      <c r="AH108" s="31"/>
    </row>
    <row r="109" spans="2:34" ht="75" x14ac:dyDescent="0.2">
      <c r="B109" s="32"/>
      <c r="C109" s="23"/>
      <c r="D109" s="82" t="s">
        <v>581</v>
      </c>
      <c r="E109" s="39" t="s">
        <v>69</v>
      </c>
      <c r="F109" s="38">
        <v>0</v>
      </c>
      <c r="G109" s="38">
        <v>0.65</v>
      </c>
      <c r="H109" s="38">
        <v>1</v>
      </c>
      <c r="I109" s="39" t="s">
        <v>425</v>
      </c>
      <c r="J109" s="40" t="s">
        <v>24</v>
      </c>
      <c r="K109" s="39" t="s">
        <v>563</v>
      </c>
      <c r="L109" s="39" t="s">
        <v>564</v>
      </c>
      <c r="M109" s="40" t="s">
        <v>582</v>
      </c>
      <c r="N109" s="46" t="s">
        <v>583</v>
      </c>
      <c r="O109" s="42" t="s">
        <v>430</v>
      </c>
      <c r="P109" s="40" t="s">
        <v>30</v>
      </c>
      <c r="Q109" s="43" t="s">
        <v>340</v>
      </c>
      <c r="AH109" s="31"/>
    </row>
    <row r="110" spans="2:34" ht="45" x14ac:dyDescent="0.2">
      <c r="B110" s="32"/>
      <c r="C110" s="23"/>
      <c r="D110" s="49" t="s">
        <v>584</v>
      </c>
      <c r="E110" s="38">
        <v>0.49</v>
      </c>
      <c r="F110" s="38">
        <v>0.15</v>
      </c>
      <c r="G110" s="38">
        <v>0.88</v>
      </c>
      <c r="H110" s="38">
        <v>1</v>
      </c>
      <c r="I110" s="39" t="s">
        <v>575</v>
      </c>
      <c r="J110" s="39" t="s">
        <v>425</v>
      </c>
      <c r="K110" s="40" t="s">
        <v>576</v>
      </c>
      <c r="L110" s="39" t="s">
        <v>577</v>
      </c>
      <c r="M110" s="40" t="s">
        <v>585</v>
      </c>
      <c r="N110" s="46" t="s">
        <v>586</v>
      </c>
      <c r="O110" s="42" t="s">
        <v>587</v>
      </c>
      <c r="P110" s="40" t="s">
        <v>30</v>
      </c>
      <c r="Q110" s="43" t="s">
        <v>340</v>
      </c>
      <c r="AH110" s="31"/>
    </row>
    <row r="111" spans="2:34" ht="75" x14ac:dyDescent="0.2">
      <c r="B111" s="32"/>
      <c r="C111" s="23"/>
      <c r="D111" s="100" t="s">
        <v>588</v>
      </c>
      <c r="E111" s="25">
        <v>0.05</v>
      </c>
      <c r="F111" s="25">
        <v>0.1</v>
      </c>
      <c r="G111" s="25">
        <v>0</v>
      </c>
      <c r="H111" s="25">
        <v>0.37</v>
      </c>
      <c r="I111" s="27" t="s">
        <v>425</v>
      </c>
      <c r="J111" s="3" t="s">
        <v>24</v>
      </c>
      <c r="K111" s="27" t="s">
        <v>589</v>
      </c>
      <c r="L111" s="27" t="s">
        <v>590</v>
      </c>
      <c r="M111" s="3" t="s">
        <v>591</v>
      </c>
      <c r="N111" s="28" t="s">
        <v>592</v>
      </c>
      <c r="O111" s="29" t="s">
        <v>593</v>
      </c>
      <c r="P111" s="3" t="s">
        <v>136</v>
      </c>
      <c r="Q111" s="30" t="s">
        <v>340</v>
      </c>
      <c r="AH111" s="31"/>
    </row>
    <row r="112" spans="2:34" ht="105" x14ac:dyDescent="0.2">
      <c r="B112" s="32"/>
      <c r="C112" s="23"/>
      <c r="D112" s="80" t="s">
        <v>594</v>
      </c>
      <c r="E112" s="25">
        <v>0.05</v>
      </c>
      <c r="F112" s="25">
        <v>0.1</v>
      </c>
      <c r="G112" s="25">
        <v>0</v>
      </c>
      <c r="H112" s="25">
        <v>0.11</v>
      </c>
      <c r="I112" s="27" t="s">
        <v>541</v>
      </c>
      <c r="J112" s="3" t="s">
        <v>24</v>
      </c>
      <c r="K112" s="27" t="s">
        <v>595</v>
      </c>
      <c r="L112" s="27" t="s">
        <v>596</v>
      </c>
      <c r="M112" s="3" t="s">
        <v>597</v>
      </c>
      <c r="N112" s="35" t="s">
        <v>598</v>
      </c>
      <c r="O112" s="29" t="s">
        <v>599</v>
      </c>
      <c r="P112" s="3" t="s">
        <v>136</v>
      </c>
      <c r="Q112" s="30" t="s">
        <v>340</v>
      </c>
      <c r="AH112" s="31"/>
    </row>
    <row r="113" spans="2:34" ht="75" x14ac:dyDescent="0.2">
      <c r="B113" s="32"/>
      <c r="C113" s="101"/>
      <c r="D113" s="102" t="s">
        <v>600</v>
      </c>
      <c r="E113" s="51">
        <v>0.03</v>
      </c>
      <c r="F113" s="51">
        <v>0.05</v>
      </c>
      <c r="G113" s="51">
        <v>0</v>
      </c>
      <c r="H113" s="51">
        <v>0.11</v>
      </c>
      <c r="I113" s="52" t="s">
        <v>541</v>
      </c>
      <c r="J113" s="53" t="s">
        <v>24</v>
      </c>
      <c r="K113" s="52" t="s">
        <v>601</v>
      </c>
      <c r="L113" s="52" t="s">
        <v>602</v>
      </c>
      <c r="M113" s="53" t="s">
        <v>603</v>
      </c>
      <c r="N113" s="76" t="s">
        <v>604</v>
      </c>
      <c r="O113" s="55" t="s">
        <v>605</v>
      </c>
      <c r="P113" s="53" t="s">
        <v>136</v>
      </c>
      <c r="Q113" s="56" t="s">
        <v>340</v>
      </c>
      <c r="AH113" s="31"/>
    </row>
    <row r="114" spans="2:34" ht="75" x14ac:dyDescent="0.2">
      <c r="B114" s="32"/>
      <c r="C114" s="103" t="s">
        <v>606</v>
      </c>
      <c r="D114" s="80" t="s">
        <v>607</v>
      </c>
      <c r="E114" s="25">
        <v>0.38</v>
      </c>
      <c r="F114" s="25">
        <v>0.7</v>
      </c>
      <c r="G114" s="25">
        <v>0</v>
      </c>
      <c r="H114" s="25">
        <v>0.99</v>
      </c>
      <c r="I114" s="27" t="s">
        <v>608</v>
      </c>
      <c r="J114" s="3" t="s">
        <v>24</v>
      </c>
      <c r="K114" s="27" t="s">
        <v>609</v>
      </c>
      <c r="L114" s="27" t="s">
        <v>610</v>
      </c>
      <c r="M114" s="3" t="s">
        <v>611</v>
      </c>
      <c r="N114" s="35" t="s">
        <v>612</v>
      </c>
      <c r="O114" s="29" t="s">
        <v>613</v>
      </c>
      <c r="P114" s="3" t="s">
        <v>30</v>
      </c>
      <c r="Q114" s="30" t="s">
        <v>31</v>
      </c>
    </row>
    <row r="115" spans="2:34" ht="45" x14ac:dyDescent="0.2">
      <c r="B115" s="32"/>
      <c r="C115" s="103"/>
      <c r="D115" s="80" t="s">
        <v>614</v>
      </c>
      <c r="E115" s="25">
        <v>0.38</v>
      </c>
      <c r="F115" s="25">
        <v>0.7</v>
      </c>
      <c r="G115" s="25">
        <v>0</v>
      </c>
      <c r="H115" s="25">
        <v>0.99</v>
      </c>
      <c r="I115" s="27" t="s">
        <v>608</v>
      </c>
      <c r="J115" s="3" t="s">
        <v>24</v>
      </c>
      <c r="K115" s="3" t="s">
        <v>615</v>
      </c>
      <c r="L115" s="3" t="s">
        <v>616</v>
      </c>
      <c r="M115" s="3" t="s">
        <v>617</v>
      </c>
      <c r="N115" s="35" t="s">
        <v>618</v>
      </c>
      <c r="O115" s="29" t="s">
        <v>619</v>
      </c>
      <c r="P115" s="3" t="s">
        <v>30</v>
      </c>
      <c r="Q115" s="30" t="s">
        <v>31</v>
      </c>
    </row>
    <row r="116" spans="2:34" ht="195" x14ac:dyDescent="0.2">
      <c r="B116" s="32"/>
      <c r="C116" s="103"/>
      <c r="D116" s="80" t="s">
        <v>620</v>
      </c>
      <c r="E116" s="25">
        <v>0.84</v>
      </c>
      <c r="F116" s="25">
        <v>0.8</v>
      </c>
      <c r="G116" s="25">
        <v>0.88</v>
      </c>
      <c r="H116" s="25">
        <v>0.89</v>
      </c>
      <c r="I116" s="27" t="s">
        <v>608</v>
      </c>
      <c r="J116" s="3" t="s">
        <v>24</v>
      </c>
      <c r="K116" s="27" t="s">
        <v>621</v>
      </c>
      <c r="L116" s="27" t="s">
        <v>622</v>
      </c>
      <c r="M116" s="3" t="s">
        <v>623</v>
      </c>
      <c r="N116" s="35" t="s">
        <v>624</v>
      </c>
      <c r="O116" s="29" t="s">
        <v>625</v>
      </c>
      <c r="P116" s="3" t="s">
        <v>30</v>
      </c>
      <c r="Q116" s="30" t="s">
        <v>31</v>
      </c>
    </row>
    <row r="117" spans="2:34" ht="165" x14ac:dyDescent="0.2">
      <c r="B117" s="32"/>
      <c r="C117" s="103"/>
      <c r="D117" s="80" t="s">
        <v>626</v>
      </c>
      <c r="E117" s="25">
        <v>0.73</v>
      </c>
      <c r="F117" s="25">
        <v>0.7</v>
      </c>
      <c r="G117" s="25">
        <v>0.76</v>
      </c>
      <c r="H117" s="25">
        <v>0.89</v>
      </c>
      <c r="I117" s="27" t="s">
        <v>608</v>
      </c>
      <c r="J117" s="3" t="s">
        <v>24</v>
      </c>
      <c r="K117" s="27" t="s">
        <v>627</v>
      </c>
      <c r="L117" s="3" t="s">
        <v>628</v>
      </c>
      <c r="M117" s="3" t="s">
        <v>629</v>
      </c>
      <c r="N117" s="35" t="s">
        <v>630</v>
      </c>
      <c r="O117" s="29" t="s">
        <v>631</v>
      </c>
      <c r="P117" s="3" t="s">
        <v>30</v>
      </c>
      <c r="Q117" s="30" t="s">
        <v>31</v>
      </c>
    </row>
    <row r="118" spans="2:34" ht="105" x14ac:dyDescent="0.2">
      <c r="B118" s="32"/>
      <c r="C118" s="103"/>
      <c r="D118" s="100" t="s">
        <v>632</v>
      </c>
      <c r="E118" s="25">
        <v>0.51</v>
      </c>
      <c r="F118" s="25">
        <v>0.6</v>
      </c>
      <c r="G118" s="25">
        <v>0.41</v>
      </c>
      <c r="H118" s="25">
        <v>1</v>
      </c>
      <c r="I118" s="27" t="s">
        <v>608</v>
      </c>
      <c r="J118" s="3" t="s">
        <v>24</v>
      </c>
      <c r="K118" s="27" t="s">
        <v>633</v>
      </c>
      <c r="L118" s="27" t="s">
        <v>634</v>
      </c>
      <c r="M118" s="3" t="s">
        <v>635</v>
      </c>
      <c r="N118" s="28" t="s">
        <v>636</v>
      </c>
      <c r="O118" s="29" t="s">
        <v>637</v>
      </c>
      <c r="P118" s="3" t="s">
        <v>30</v>
      </c>
      <c r="Q118" s="30" t="s">
        <v>31</v>
      </c>
    </row>
    <row r="119" spans="2:34" ht="195" x14ac:dyDescent="0.2">
      <c r="B119" s="32"/>
      <c r="C119" s="103"/>
      <c r="D119" s="100" t="s">
        <v>638</v>
      </c>
      <c r="E119" s="25">
        <v>0.35</v>
      </c>
      <c r="F119" s="25">
        <v>0.55000000000000004</v>
      </c>
      <c r="G119" s="25">
        <v>0.12</v>
      </c>
      <c r="H119" s="25">
        <v>1</v>
      </c>
      <c r="I119" s="27" t="s">
        <v>608</v>
      </c>
      <c r="J119" s="3" t="s">
        <v>24</v>
      </c>
      <c r="K119" s="27" t="s">
        <v>639</v>
      </c>
      <c r="L119" s="27" t="s">
        <v>640</v>
      </c>
      <c r="M119" s="3" t="s">
        <v>641</v>
      </c>
      <c r="N119" s="35" t="s">
        <v>642</v>
      </c>
      <c r="O119" s="29" t="s">
        <v>643</v>
      </c>
      <c r="P119" s="3" t="s">
        <v>30</v>
      </c>
      <c r="Q119" s="30" t="s">
        <v>31</v>
      </c>
    </row>
    <row r="120" spans="2:34" ht="195" x14ac:dyDescent="0.2">
      <c r="B120" s="32"/>
      <c r="C120" s="103"/>
      <c r="D120" s="82" t="s">
        <v>644</v>
      </c>
      <c r="E120" s="38">
        <v>0.46</v>
      </c>
      <c r="F120" s="38">
        <v>0.3</v>
      </c>
      <c r="G120" s="38">
        <v>0.65</v>
      </c>
      <c r="H120" s="38">
        <v>0.99</v>
      </c>
      <c r="I120" s="39" t="s">
        <v>608</v>
      </c>
      <c r="J120" s="40" t="s">
        <v>24</v>
      </c>
      <c r="K120" s="39" t="s">
        <v>621</v>
      </c>
      <c r="L120" s="39" t="s">
        <v>645</v>
      </c>
      <c r="M120" s="40" t="s">
        <v>646</v>
      </c>
      <c r="N120" s="41" t="s">
        <v>647</v>
      </c>
      <c r="O120" s="42" t="s">
        <v>648</v>
      </c>
      <c r="P120" s="40" t="s">
        <v>30</v>
      </c>
      <c r="Q120" s="43" t="s">
        <v>31</v>
      </c>
    </row>
    <row r="121" spans="2:34" ht="195" x14ac:dyDescent="0.2">
      <c r="B121" s="32"/>
      <c r="C121" s="103"/>
      <c r="D121" s="49" t="s">
        <v>649</v>
      </c>
      <c r="E121" s="38">
        <v>0.54</v>
      </c>
      <c r="F121" s="38">
        <v>0.25</v>
      </c>
      <c r="G121" s="38">
        <v>0.88</v>
      </c>
      <c r="H121" s="38">
        <v>0.89</v>
      </c>
      <c r="I121" s="39" t="s">
        <v>608</v>
      </c>
      <c r="J121" s="40" t="s">
        <v>24</v>
      </c>
      <c r="K121" s="39" t="s">
        <v>639</v>
      </c>
      <c r="L121" s="39" t="s">
        <v>640</v>
      </c>
      <c r="M121" s="40" t="s">
        <v>641</v>
      </c>
      <c r="N121" s="41" t="s">
        <v>650</v>
      </c>
      <c r="O121" s="42" t="s">
        <v>651</v>
      </c>
      <c r="P121" s="40" t="s">
        <v>30</v>
      </c>
      <c r="Q121" s="43" t="s">
        <v>31</v>
      </c>
    </row>
    <row r="122" spans="2:34" ht="105" x14ac:dyDescent="0.2">
      <c r="B122" s="32"/>
      <c r="C122" s="103"/>
      <c r="D122" s="49" t="s">
        <v>652</v>
      </c>
      <c r="E122" s="38">
        <v>0.54</v>
      </c>
      <c r="F122" s="38">
        <v>0.25</v>
      </c>
      <c r="G122" s="38">
        <v>0.88</v>
      </c>
      <c r="H122" s="38">
        <v>0.89</v>
      </c>
      <c r="I122" s="39" t="s">
        <v>608</v>
      </c>
      <c r="J122" s="40" t="s">
        <v>24</v>
      </c>
      <c r="K122" s="39" t="s">
        <v>633</v>
      </c>
      <c r="L122" s="39" t="s">
        <v>634</v>
      </c>
      <c r="M122" s="40" t="s">
        <v>653</v>
      </c>
      <c r="N122" s="41" t="s">
        <v>654</v>
      </c>
      <c r="O122" s="42" t="s">
        <v>637</v>
      </c>
      <c r="P122" s="40" t="s">
        <v>30</v>
      </c>
      <c r="Q122" s="43" t="s">
        <v>31</v>
      </c>
    </row>
    <row r="123" spans="2:34" ht="195" x14ac:dyDescent="0.2">
      <c r="B123" s="32"/>
      <c r="C123" s="103"/>
      <c r="D123" s="49" t="s">
        <v>655</v>
      </c>
      <c r="E123" s="38">
        <v>0.32</v>
      </c>
      <c r="F123" s="38">
        <v>0.05</v>
      </c>
      <c r="G123" s="38">
        <v>0.65</v>
      </c>
      <c r="H123" s="38">
        <v>1</v>
      </c>
      <c r="I123" s="39" t="s">
        <v>608</v>
      </c>
      <c r="J123" s="40" t="s">
        <v>24</v>
      </c>
      <c r="K123" s="39" t="s">
        <v>621</v>
      </c>
      <c r="L123" s="39" t="s">
        <v>622</v>
      </c>
      <c r="M123" s="40" t="s">
        <v>656</v>
      </c>
      <c r="N123" s="41" t="s">
        <v>657</v>
      </c>
      <c r="O123" s="42" t="s">
        <v>625</v>
      </c>
      <c r="P123" s="40" t="s">
        <v>30</v>
      </c>
      <c r="Q123" s="43" t="s">
        <v>31</v>
      </c>
    </row>
    <row r="124" spans="2:34" ht="195" x14ac:dyDescent="0.2">
      <c r="B124" s="32"/>
      <c r="C124" s="103"/>
      <c r="D124" s="49" t="s">
        <v>658</v>
      </c>
      <c r="E124" s="38">
        <v>0.24</v>
      </c>
      <c r="F124" s="38">
        <v>0.05</v>
      </c>
      <c r="G124" s="38">
        <v>0.47</v>
      </c>
      <c r="H124" s="26">
        <v>1</v>
      </c>
      <c r="I124" s="39" t="s">
        <v>608</v>
      </c>
      <c r="J124" s="40" t="s">
        <v>24</v>
      </c>
      <c r="K124" s="39" t="s">
        <v>639</v>
      </c>
      <c r="L124" s="39" t="s">
        <v>640</v>
      </c>
      <c r="M124" s="40" t="s">
        <v>641</v>
      </c>
      <c r="N124" s="41" t="s">
        <v>642</v>
      </c>
      <c r="O124" s="42" t="s">
        <v>643</v>
      </c>
      <c r="P124" s="40" t="s">
        <v>30</v>
      </c>
      <c r="Q124" s="43" t="s">
        <v>31</v>
      </c>
    </row>
    <row r="125" spans="2:34" ht="60" x14ac:dyDescent="0.2">
      <c r="B125" s="32"/>
      <c r="C125" s="103"/>
      <c r="D125" s="49" t="s">
        <v>659</v>
      </c>
      <c r="E125" s="39" t="s">
        <v>69</v>
      </c>
      <c r="F125" s="38">
        <v>0</v>
      </c>
      <c r="G125" s="38">
        <v>0.65</v>
      </c>
      <c r="H125" s="38">
        <v>1</v>
      </c>
      <c r="I125" s="39" t="s">
        <v>608</v>
      </c>
      <c r="J125" s="40" t="s">
        <v>24</v>
      </c>
      <c r="K125" s="39" t="s">
        <v>660</v>
      </c>
      <c r="L125" s="39" t="s">
        <v>661</v>
      </c>
      <c r="M125" s="40" t="s">
        <v>662</v>
      </c>
      <c r="N125" s="41" t="s">
        <v>663</v>
      </c>
      <c r="O125" s="42" t="s">
        <v>664</v>
      </c>
      <c r="P125" s="40" t="s">
        <v>30</v>
      </c>
      <c r="Q125" s="43" t="s">
        <v>31</v>
      </c>
    </row>
    <row r="126" spans="2:34" ht="30" x14ac:dyDescent="0.2">
      <c r="B126" s="32"/>
      <c r="C126" s="103"/>
      <c r="D126" s="49" t="s">
        <v>665</v>
      </c>
      <c r="E126" s="39" t="s">
        <v>69</v>
      </c>
      <c r="F126" s="38">
        <v>0</v>
      </c>
      <c r="G126" s="38">
        <v>0.65</v>
      </c>
      <c r="H126" s="38">
        <v>1</v>
      </c>
      <c r="I126" s="39" t="s">
        <v>608</v>
      </c>
      <c r="J126" s="40" t="s">
        <v>24</v>
      </c>
      <c r="K126" s="40" t="s">
        <v>24</v>
      </c>
      <c r="L126" s="39" t="s">
        <v>666</v>
      </c>
      <c r="M126" s="40" t="s">
        <v>667</v>
      </c>
      <c r="N126" s="41" t="s">
        <v>668</v>
      </c>
      <c r="O126" s="42" t="s">
        <v>669</v>
      </c>
      <c r="P126" s="40" t="s">
        <v>30</v>
      </c>
      <c r="Q126" s="43" t="s">
        <v>31</v>
      </c>
    </row>
    <row r="127" spans="2:34" ht="75" x14ac:dyDescent="0.2">
      <c r="B127" s="32"/>
      <c r="C127" s="103"/>
      <c r="D127" s="49" t="s">
        <v>670</v>
      </c>
      <c r="E127" s="39" t="s">
        <v>69</v>
      </c>
      <c r="F127" s="38">
        <v>0</v>
      </c>
      <c r="G127" s="38">
        <v>0.65</v>
      </c>
      <c r="H127" s="38">
        <v>1</v>
      </c>
      <c r="I127" s="39" t="s">
        <v>671</v>
      </c>
      <c r="J127" s="40" t="s">
        <v>24</v>
      </c>
      <c r="K127" s="39" t="s">
        <v>672</v>
      </c>
      <c r="L127" s="39" t="s">
        <v>673</v>
      </c>
      <c r="M127" s="40" t="s">
        <v>674</v>
      </c>
      <c r="N127" s="41" t="s">
        <v>675</v>
      </c>
      <c r="O127" s="42" t="s">
        <v>676</v>
      </c>
      <c r="P127" s="40" t="s">
        <v>30</v>
      </c>
      <c r="Q127" s="43" t="s">
        <v>31</v>
      </c>
    </row>
    <row r="128" spans="2:34" ht="75" x14ac:dyDescent="0.2">
      <c r="B128" s="32"/>
      <c r="C128" s="103"/>
      <c r="D128" s="83" t="s">
        <v>450</v>
      </c>
      <c r="E128" s="104" t="s">
        <v>305</v>
      </c>
      <c r="F128" s="84">
        <v>0</v>
      </c>
      <c r="G128" s="84">
        <v>0.59</v>
      </c>
      <c r="H128" s="84">
        <v>1</v>
      </c>
      <c r="I128" s="85" t="s">
        <v>451</v>
      </c>
      <c r="J128" s="86" t="s">
        <v>452</v>
      </c>
      <c r="K128" s="85" t="s">
        <v>453</v>
      </c>
      <c r="L128" s="86" t="s">
        <v>454</v>
      </c>
      <c r="M128" s="86" t="s">
        <v>455</v>
      </c>
      <c r="N128" s="87" t="s">
        <v>456</v>
      </c>
      <c r="O128" s="88" t="s">
        <v>457</v>
      </c>
      <c r="P128" s="86" t="s">
        <v>30</v>
      </c>
      <c r="Q128" s="89" t="s">
        <v>31</v>
      </c>
    </row>
    <row r="129" spans="2:17" ht="30" x14ac:dyDescent="0.2">
      <c r="B129" s="32"/>
      <c r="C129" s="103"/>
      <c r="D129" s="80" t="s">
        <v>677</v>
      </c>
      <c r="E129" s="25">
        <v>0.7</v>
      </c>
      <c r="F129" s="25">
        <v>0.65</v>
      </c>
      <c r="G129" s="25">
        <v>0.76</v>
      </c>
      <c r="H129" s="25">
        <v>0.91</v>
      </c>
      <c r="I129" s="27" t="s">
        <v>608</v>
      </c>
      <c r="J129" s="3" t="s">
        <v>24</v>
      </c>
      <c r="K129" s="3" t="s">
        <v>24</v>
      </c>
      <c r="L129" s="3" t="s">
        <v>678</v>
      </c>
      <c r="M129" s="3" t="s">
        <v>679</v>
      </c>
      <c r="N129" s="35" t="s">
        <v>680</v>
      </c>
      <c r="O129" s="29" t="s">
        <v>681</v>
      </c>
      <c r="P129" s="3" t="s">
        <v>30</v>
      </c>
      <c r="Q129" s="30" t="s">
        <v>144</v>
      </c>
    </row>
    <row r="130" spans="2:17" ht="30" x14ac:dyDescent="0.2">
      <c r="B130" s="32"/>
      <c r="C130" s="103"/>
      <c r="D130" s="80" t="s">
        <v>682</v>
      </c>
      <c r="E130" s="25">
        <v>0.78</v>
      </c>
      <c r="F130" s="25">
        <v>0.85</v>
      </c>
      <c r="G130" s="25">
        <v>0.71</v>
      </c>
      <c r="H130" s="25">
        <v>0.89</v>
      </c>
      <c r="I130" s="27" t="s">
        <v>608</v>
      </c>
      <c r="J130" s="3" t="s">
        <v>24</v>
      </c>
      <c r="K130" s="3" t="s">
        <v>24</v>
      </c>
      <c r="L130" s="3" t="s">
        <v>678</v>
      </c>
      <c r="M130" s="3" t="s">
        <v>683</v>
      </c>
      <c r="N130" s="35" t="s">
        <v>684</v>
      </c>
      <c r="O130" s="29" t="s">
        <v>681</v>
      </c>
      <c r="P130" s="3" t="s">
        <v>30</v>
      </c>
      <c r="Q130" s="30" t="s">
        <v>144</v>
      </c>
    </row>
    <row r="131" spans="2:17" ht="45" x14ac:dyDescent="0.2">
      <c r="B131" s="32"/>
      <c r="C131" s="103"/>
      <c r="D131" s="80" t="s">
        <v>685</v>
      </c>
      <c r="E131" s="27" t="s">
        <v>224</v>
      </c>
      <c r="F131" s="25">
        <v>0</v>
      </c>
      <c r="G131" s="25">
        <v>0.53</v>
      </c>
      <c r="H131" s="25">
        <v>1</v>
      </c>
      <c r="I131" s="27" t="s">
        <v>608</v>
      </c>
      <c r="J131" s="3" t="s">
        <v>24</v>
      </c>
      <c r="K131" s="27" t="s">
        <v>686</v>
      </c>
      <c r="L131" s="3" t="s">
        <v>687</v>
      </c>
      <c r="M131" s="3" t="s">
        <v>688</v>
      </c>
      <c r="N131" s="35" t="s">
        <v>689</v>
      </c>
      <c r="O131" s="29" t="s">
        <v>690</v>
      </c>
      <c r="P131" s="3" t="s">
        <v>30</v>
      </c>
      <c r="Q131" s="30" t="s">
        <v>144</v>
      </c>
    </row>
    <row r="132" spans="2:17" ht="30" x14ac:dyDescent="0.2">
      <c r="B132" s="32"/>
      <c r="C132" s="103"/>
      <c r="D132" s="80" t="s">
        <v>691</v>
      </c>
      <c r="E132" s="27" t="s">
        <v>692</v>
      </c>
      <c r="F132" s="25">
        <v>0</v>
      </c>
      <c r="G132" s="25">
        <v>0.41</v>
      </c>
      <c r="H132" s="25">
        <v>1</v>
      </c>
      <c r="I132" s="27" t="s">
        <v>608</v>
      </c>
      <c r="J132" s="3" t="s">
        <v>24</v>
      </c>
      <c r="K132" s="3" t="s">
        <v>24</v>
      </c>
      <c r="L132" s="3" t="s">
        <v>678</v>
      </c>
      <c r="M132" s="3" t="s">
        <v>683</v>
      </c>
      <c r="N132" s="28" t="s">
        <v>684</v>
      </c>
      <c r="O132" s="29" t="s">
        <v>681</v>
      </c>
      <c r="P132" s="3" t="s">
        <v>30</v>
      </c>
      <c r="Q132" s="30" t="s">
        <v>144</v>
      </c>
    </row>
    <row r="133" spans="2:17" ht="45" x14ac:dyDescent="0.2">
      <c r="B133" s="32"/>
      <c r="C133" s="103"/>
      <c r="D133" s="80" t="s">
        <v>693</v>
      </c>
      <c r="E133" s="34" t="s">
        <v>305</v>
      </c>
      <c r="F133" s="25">
        <v>0</v>
      </c>
      <c r="G133" s="25">
        <v>0.59</v>
      </c>
      <c r="H133" s="25">
        <v>1</v>
      </c>
      <c r="I133" s="27" t="s">
        <v>608</v>
      </c>
      <c r="J133" s="3" t="s">
        <v>24</v>
      </c>
      <c r="K133" s="3" t="s">
        <v>694</v>
      </c>
      <c r="L133" s="3" t="s">
        <v>695</v>
      </c>
      <c r="M133" s="3" t="s">
        <v>696</v>
      </c>
      <c r="N133" s="35" t="s">
        <v>697</v>
      </c>
      <c r="O133" s="29" t="s">
        <v>698</v>
      </c>
      <c r="P133" s="3" t="s">
        <v>30</v>
      </c>
      <c r="Q133" s="30" t="s">
        <v>144</v>
      </c>
    </row>
    <row r="134" spans="2:17" ht="75" x14ac:dyDescent="0.2">
      <c r="B134" s="32"/>
      <c r="C134" s="103"/>
      <c r="D134" s="97" t="s">
        <v>699</v>
      </c>
      <c r="E134" s="58">
        <v>0.95</v>
      </c>
      <c r="F134" s="58">
        <v>0.9</v>
      </c>
      <c r="G134" s="58">
        <v>1</v>
      </c>
      <c r="H134" s="58">
        <v>0.92</v>
      </c>
      <c r="I134" s="60" t="s">
        <v>153</v>
      </c>
      <c r="J134" s="60" t="s">
        <v>700</v>
      </c>
      <c r="K134" s="61" t="s">
        <v>24</v>
      </c>
      <c r="L134" s="61" t="s">
        <v>148</v>
      </c>
      <c r="M134" s="61" t="s">
        <v>701</v>
      </c>
      <c r="N134" s="69" t="s">
        <v>702</v>
      </c>
      <c r="O134" s="70" t="s">
        <v>703</v>
      </c>
      <c r="P134" s="61" t="s">
        <v>30</v>
      </c>
      <c r="Q134" s="64" t="s">
        <v>158</v>
      </c>
    </row>
    <row r="135" spans="2:17" ht="60" x14ac:dyDescent="0.2">
      <c r="B135" s="32"/>
      <c r="C135" s="103"/>
      <c r="D135" s="98" t="s">
        <v>704</v>
      </c>
      <c r="E135" s="25">
        <v>0.38</v>
      </c>
      <c r="F135" s="25">
        <v>0.7</v>
      </c>
      <c r="G135" s="25">
        <v>0</v>
      </c>
      <c r="H135" s="25">
        <v>0.99</v>
      </c>
      <c r="I135" s="27" t="s">
        <v>153</v>
      </c>
      <c r="J135" s="27" t="s">
        <v>608</v>
      </c>
      <c r="K135" s="27" t="s">
        <v>24</v>
      </c>
      <c r="L135" s="3" t="s">
        <v>148</v>
      </c>
      <c r="M135" s="3" t="s">
        <v>705</v>
      </c>
      <c r="N135" s="35" t="s">
        <v>706</v>
      </c>
      <c r="O135" s="29" t="s">
        <v>707</v>
      </c>
      <c r="P135" s="3" t="s">
        <v>30</v>
      </c>
      <c r="Q135" s="30" t="s">
        <v>158</v>
      </c>
    </row>
    <row r="136" spans="2:17" ht="45" x14ac:dyDescent="0.2">
      <c r="B136" s="32"/>
      <c r="C136" s="103"/>
      <c r="D136" s="98" t="s">
        <v>708</v>
      </c>
      <c r="E136" s="25">
        <v>0.35</v>
      </c>
      <c r="F136" s="25">
        <v>0.65</v>
      </c>
      <c r="G136" s="25">
        <v>0</v>
      </c>
      <c r="H136" s="25">
        <v>0.99</v>
      </c>
      <c r="I136" s="27" t="s">
        <v>153</v>
      </c>
      <c r="J136" s="27" t="s">
        <v>608</v>
      </c>
      <c r="K136" s="3" t="s">
        <v>24</v>
      </c>
      <c r="L136" s="3" t="s">
        <v>148</v>
      </c>
      <c r="M136" s="3" t="s">
        <v>709</v>
      </c>
      <c r="N136" s="35" t="s">
        <v>710</v>
      </c>
      <c r="O136" s="29" t="s">
        <v>711</v>
      </c>
      <c r="P136" s="3" t="s">
        <v>30</v>
      </c>
      <c r="Q136" s="30" t="s">
        <v>158</v>
      </c>
    </row>
    <row r="137" spans="2:17" ht="60" x14ac:dyDescent="0.2">
      <c r="B137" s="32"/>
      <c r="C137" s="103"/>
      <c r="D137" s="97" t="s">
        <v>712</v>
      </c>
      <c r="E137" s="73" t="s">
        <v>41</v>
      </c>
      <c r="F137" s="58">
        <v>0.5</v>
      </c>
      <c r="G137" s="58">
        <v>0</v>
      </c>
      <c r="H137" s="58">
        <v>1</v>
      </c>
      <c r="I137" s="60" t="s">
        <v>153</v>
      </c>
      <c r="J137" s="60" t="s">
        <v>713</v>
      </c>
      <c r="K137" s="61" t="s">
        <v>24</v>
      </c>
      <c r="L137" s="61" t="s">
        <v>148</v>
      </c>
      <c r="M137" s="61" t="s">
        <v>714</v>
      </c>
      <c r="N137" s="62" t="s">
        <v>715</v>
      </c>
      <c r="O137" s="63" t="s">
        <v>716</v>
      </c>
      <c r="P137" s="61" t="s">
        <v>30</v>
      </c>
      <c r="Q137" s="74" t="s">
        <v>258</v>
      </c>
    </row>
    <row r="138" spans="2:17" ht="60" x14ac:dyDescent="0.2">
      <c r="B138" s="32"/>
      <c r="C138" s="103"/>
      <c r="D138" s="98" t="s">
        <v>717</v>
      </c>
      <c r="E138" s="34" t="s">
        <v>41</v>
      </c>
      <c r="F138" s="25">
        <v>0.5</v>
      </c>
      <c r="G138" s="25">
        <v>0</v>
      </c>
      <c r="H138" s="25">
        <v>1</v>
      </c>
      <c r="I138" s="27" t="s">
        <v>153</v>
      </c>
      <c r="J138" s="27" t="s">
        <v>713</v>
      </c>
      <c r="K138" s="3" t="s">
        <v>24</v>
      </c>
      <c r="L138" s="3" t="s">
        <v>148</v>
      </c>
      <c r="M138" s="3" t="s">
        <v>718</v>
      </c>
      <c r="N138" s="28" t="s">
        <v>719</v>
      </c>
      <c r="O138" s="33" t="s">
        <v>720</v>
      </c>
      <c r="P138" s="3" t="s">
        <v>30</v>
      </c>
      <c r="Q138" s="43" t="s">
        <v>258</v>
      </c>
    </row>
    <row r="139" spans="2:17" ht="45" x14ac:dyDescent="0.2">
      <c r="B139" s="32"/>
      <c r="C139" s="103"/>
      <c r="D139" s="98" t="s">
        <v>721</v>
      </c>
      <c r="E139" s="34" t="s">
        <v>722</v>
      </c>
      <c r="F139" s="25">
        <v>0.85</v>
      </c>
      <c r="G139" s="25">
        <v>0</v>
      </c>
      <c r="H139" s="25">
        <v>1</v>
      </c>
      <c r="I139" s="27" t="s">
        <v>153</v>
      </c>
      <c r="J139" s="27" t="s">
        <v>608</v>
      </c>
      <c r="K139" s="27" t="s">
        <v>24</v>
      </c>
      <c r="L139" s="3" t="s">
        <v>148</v>
      </c>
      <c r="M139" s="3" t="s">
        <v>723</v>
      </c>
      <c r="N139" s="28" t="s">
        <v>724</v>
      </c>
      <c r="O139" s="29" t="s">
        <v>725</v>
      </c>
      <c r="P139" s="3" t="s">
        <v>30</v>
      </c>
      <c r="Q139" s="30" t="s">
        <v>258</v>
      </c>
    </row>
    <row r="140" spans="2:17" ht="60" x14ac:dyDescent="0.2">
      <c r="B140" s="32"/>
      <c r="C140" s="103"/>
      <c r="D140" s="98" t="s">
        <v>726</v>
      </c>
      <c r="E140" s="34" t="s">
        <v>722</v>
      </c>
      <c r="F140" s="25">
        <v>0.85</v>
      </c>
      <c r="G140" s="25">
        <v>0</v>
      </c>
      <c r="H140" s="25">
        <v>1</v>
      </c>
      <c r="I140" s="27" t="s">
        <v>153</v>
      </c>
      <c r="J140" s="27" t="s">
        <v>608</v>
      </c>
      <c r="K140" s="27" t="s">
        <v>24</v>
      </c>
      <c r="L140" s="3" t="s">
        <v>148</v>
      </c>
      <c r="M140" s="3" t="s">
        <v>727</v>
      </c>
      <c r="N140" s="28" t="s">
        <v>728</v>
      </c>
      <c r="O140" s="29" t="s">
        <v>729</v>
      </c>
      <c r="P140" s="3" t="s">
        <v>30</v>
      </c>
      <c r="Q140" s="30" t="s">
        <v>258</v>
      </c>
    </row>
    <row r="141" spans="2:17" ht="45" x14ac:dyDescent="0.2">
      <c r="B141" s="32"/>
      <c r="C141" s="103"/>
      <c r="D141" s="98" t="s">
        <v>730</v>
      </c>
      <c r="E141" s="34" t="s">
        <v>41</v>
      </c>
      <c r="F141" s="25">
        <v>0.5</v>
      </c>
      <c r="G141" s="25">
        <v>0</v>
      </c>
      <c r="H141" s="25">
        <v>1</v>
      </c>
      <c r="I141" s="27" t="s">
        <v>153</v>
      </c>
      <c r="J141" s="27" t="s">
        <v>608</v>
      </c>
      <c r="K141" s="3" t="s">
        <v>24</v>
      </c>
      <c r="L141" s="3" t="s">
        <v>148</v>
      </c>
      <c r="M141" s="3" t="s">
        <v>731</v>
      </c>
      <c r="N141" s="28" t="s">
        <v>732</v>
      </c>
      <c r="O141" s="33" t="s">
        <v>733</v>
      </c>
      <c r="P141" s="3" t="s">
        <v>30</v>
      </c>
      <c r="Q141" s="43" t="s">
        <v>258</v>
      </c>
    </row>
    <row r="142" spans="2:17" ht="30" x14ac:dyDescent="0.2">
      <c r="B142" s="32"/>
      <c r="C142" s="103"/>
      <c r="D142" s="98" t="s">
        <v>734</v>
      </c>
      <c r="E142" s="34" t="s">
        <v>41</v>
      </c>
      <c r="F142" s="25">
        <v>0.5</v>
      </c>
      <c r="G142" s="25">
        <v>0</v>
      </c>
      <c r="H142" s="25">
        <v>1</v>
      </c>
      <c r="I142" s="27" t="s">
        <v>153</v>
      </c>
      <c r="J142" s="27" t="s">
        <v>608</v>
      </c>
      <c r="K142" s="3" t="s">
        <v>24</v>
      </c>
      <c r="L142" s="3" t="s">
        <v>148</v>
      </c>
      <c r="M142" s="3" t="s">
        <v>735</v>
      </c>
      <c r="N142" s="28" t="s">
        <v>736</v>
      </c>
      <c r="O142" s="33" t="s">
        <v>733</v>
      </c>
      <c r="P142" s="3" t="s">
        <v>30</v>
      </c>
      <c r="Q142" s="43" t="s">
        <v>258</v>
      </c>
    </row>
    <row r="143" spans="2:17" ht="60" x14ac:dyDescent="0.2">
      <c r="B143" s="32"/>
      <c r="C143" s="103"/>
      <c r="D143" s="98" t="s">
        <v>737</v>
      </c>
      <c r="E143" s="34" t="s">
        <v>41</v>
      </c>
      <c r="F143" s="25">
        <v>0.5</v>
      </c>
      <c r="G143" s="25">
        <v>0</v>
      </c>
      <c r="H143" s="25">
        <v>1</v>
      </c>
      <c r="I143" s="27" t="s">
        <v>153</v>
      </c>
      <c r="J143" s="27" t="s">
        <v>608</v>
      </c>
      <c r="K143" s="3" t="s">
        <v>24</v>
      </c>
      <c r="L143" s="3" t="s">
        <v>148</v>
      </c>
      <c r="M143" s="3" t="s">
        <v>738</v>
      </c>
      <c r="N143" s="28" t="s">
        <v>739</v>
      </c>
      <c r="O143" s="33" t="s">
        <v>733</v>
      </c>
      <c r="P143" s="3" t="s">
        <v>30</v>
      </c>
      <c r="Q143" s="43" t="s">
        <v>258</v>
      </c>
    </row>
    <row r="144" spans="2:17" ht="45" x14ac:dyDescent="0.2">
      <c r="B144" s="32"/>
      <c r="C144" s="103"/>
      <c r="D144" s="98" t="s">
        <v>740</v>
      </c>
      <c r="E144" s="27" t="s">
        <v>741</v>
      </c>
      <c r="F144" s="25">
        <v>0.45</v>
      </c>
      <c r="G144" s="25">
        <v>0</v>
      </c>
      <c r="H144" s="25">
        <v>1</v>
      </c>
      <c r="I144" s="27" t="s">
        <v>153</v>
      </c>
      <c r="J144" s="27" t="s">
        <v>608</v>
      </c>
      <c r="K144" s="3" t="s">
        <v>24</v>
      </c>
      <c r="L144" s="3" t="s">
        <v>148</v>
      </c>
      <c r="M144" s="3" t="s">
        <v>742</v>
      </c>
      <c r="N144" s="28" t="s">
        <v>743</v>
      </c>
      <c r="O144" s="33" t="s">
        <v>733</v>
      </c>
      <c r="P144" s="3" t="s">
        <v>30</v>
      </c>
      <c r="Q144" s="43" t="s">
        <v>258</v>
      </c>
    </row>
    <row r="145" spans="2:17" ht="75" x14ac:dyDescent="0.2">
      <c r="B145" s="32"/>
      <c r="C145" s="103"/>
      <c r="D145" s="80" t="s">
        <v>744</v>
      </c>
      <c r="E145" s="34" t="s">
        <v>305</v>
      </c>
      <c r="F145" s="25">
        <v>0</v>
      </c>
      <c r="G145" s="25">
        <v>0.59</v>
      </c>
      <c r="H145" s="25">
        <v>1</v>
      </c>
      <c r="I145" s="27" t="s">
        <v>608</v>
      </c>
      <c r="J145" s="3" t="s">
        <v>24</v>
      </c>
      <c r="K145" s="27" t="s">
        <v>745</v>
      </c>
      <c r="L145" s="27" t="s">
        <v>746</v>
      </c>
      <c r="M145" s="3" t="s">
        <v>747</v>
      </c>
      <c r="N145" s="28" t="s">
        <v>748</v>
      </c>
      <c r="O145" s="33" t="s">
        <v>749</v>
      </c>
      <c r="P145" s="3" t="s">
        <v>30</v>
      </c>
      <c r="Q145" s="30" t="s">
        <v>750</v>
      </c>
    </row>
    <row r="146" spans="2:17" ht="60" x14ac:dyDescent="0.2">
      <c r="B146" s="32"/>
      <c r="C146" s="103"/>
      <c r="D146" s="98" t="s">
        <v>751</v>
      </c>
      <c r="E146" s="27" t="s">
        <v>69</v>
      </c>
      <c r="F146" s="25">
        <v>0</v>
      </c>
      <c r="G146" s="25">
        <v>0.65</v>
      </c>
      <c r="H146" s="25">
        <v>1</v>
      </c>
      <c r="I146" s="27" t="s">
        <v>153</v>
      </c>
      <c r="J146" s="27" t="s">
        <v>608</v>
      </c>
      <c r="K146" s="27" t="s">
        <v>24</v>
      </c>
      <c r="L146" s="3" t="s">
        <v>148</v>
      </c>
      <c r="M146" s="3" t="s">
        <v>752</v>
      </c>
      <c r="N146" s="35" t="s">
        <v>753</v>
      </c>
      <c r="O146" s="29" t="s">
        <v>754</v>
      </c>
      <c r="P146" s="3" t="s">
        <v>30</v>
      </c>
      <c r="Q146" s="43" t="s">
        <v>258</v>
      </c>
    </row>
    <row r="147" spans="2:17" ht="30" x14ac:dyDescent="0.2">
      <c r="B147" s="32"/>
      <c r="C147" s="103"/>
      <c r="D147" s="98" t="s">
        <v>755</v>
      </c>
      <c r="E147" s="34" t="s">
        <v>305</v>
      </c>
      <c r="F147" s="25">
        <v>0</v>
      </c>
      <c r="G147" s="25">
        <v>0.59</v>
      </c>
      <c r="H147" s="25">
        <v>1</v>
      </c>
      <c r="I147" s="27" t="s">
        <v>153</v>
      </c>
      <c r="J147" s="27" t="s">
        <v>608</v>
      </c>
      <c r="K147" s="3" t="s">
        <v>24</v>
      </c>
      <c r="L147" s="3" t="s">
        <v>148</v>
      </c>
      <c r="M147" s="3" t="s">
        <v>756</v>
      </c>
      <c r="N147" s="28" t="s">
        <v>757</v>
      </c>
      <c r="O147" s="33" t="s">
        <v>758</v>
      </c>
      <c r="P147" s="3" t="s">
        <v>30</v>
      </c>
      <c r="Q147" s="30" t="s">
        <v>258</v>
      </c>
    </row>
    <row r="148" spans="2:17" ht="105" x14ac:dyDescent="0.2">
      <c r="B148" s="32"/>
      <c r="C148" s="103"/>
      <c r="D148" s="80" t="s">
        <v>759</v>
      </c>
      <c r="E148" s="34" t="s">
        <v>760</v>
      </c>
      <c r="F148" s="25">
        <v>0.9</v>
      </c>
      <c r="G148" s="25">
        <v>0</v>
      </c>
      <c r="H148" s="25">
        <v>1</v>
      </c>
      <c r="I148" s="27" t="s">
        <v>608</v>
      </c>
      <c r="J148" s="3" t="s">
        <v>24</v>
      </c>
      <c r="K148" s="27" t="s">
        <v>761</v>
      </c>
      <c r="L148" s="27" t="s">
        <v>762</v>
      </c>
      <c r="M148" s="3" t="s">
        <v>763</v>
      </c>
      <c r="N148" s="28" t="s">
        <v>764</v>
      </c>
      <c r="O148" s="29" t="s">
        <v>765</v>
      </c>
      <c r="P148" s="3" t="s">
        <v>30</v>
      </c>
      <c r="Q148" s="30" t="s">
        <v>340</v>
      </c>
    </row>
    <row r="149" spans="2:17" ht="75" x14ac:dyDescent="0.2">
      <c r="B149" s="32"/>
      <c r="C149" s="103"/>
      <c r="D149" s="80" t="s">
        <v>766</v>
      </c>
      <c r="E149" s="34" t="s">
        <v>760</v>
      </c>
      <c r="F149" s="25">
        <v>0.9</v>
      </c>
      <c r="G149" s="25">
        <v>0</v>
      </c>
      <c r="H149" s="25">
        <v>1</v>
      </c>
      <c r="I149" s="27" t="s">
        <v>608</v>
      </c>
      <c r="J149" s="3" t="s">
        <v>24</v>
      </c>
      <c r="K149" s="27" t="s">
        <v>767</v>
      </c>
      <c r="L149" s="27" t="s">
        <v>768</v>
      </c>
      <c r="M149" s="3" t="s">
        <v>769</v>
      </c>
      <c r="N149" s="28" t="s">
        <v>770</v>
      </c>
      <c r="O149" s="29" t="s">
        <v>771</v>
      </c>
      <c r="P149" s="3" t="s">
        <v>30</v>
      </c>
      <c r="Q149" s="30" t="s">
        <v>340</v>
      </c>
    </row>
    <row r="150" spans="2:17" ht="30" x14ac:dyDescent="0.2">
      <c r="B150" s="32"/>
      <c r="C150" s="103"/>
      <c r="D150" s="80" t="s">
        <v>772</v>
      </c>
      <c r="E150" s="25">
        <v>0.95</v>
      </c>
      <c r="F150" s="25">
        <v>0.9</v>
      </c>
      <c r="G150" s="25">
        <v>1</v>
      </c>
      <c r="H150" s="25">
        <v>0.89</v>
      </c>
      <c r="I150" s="27" t="s">
        <v>608</v>
      </c>
      <c r="J150" s="3" t="s">
        <v>24</v>
      </c>
      <c r="K150" s="3" t="s">
        <v>24</v>
      </c>
      <c r="L150" s="27" t="s">
        <v>666</v>
      </c>
      <c r="M150" s="3" t="s">
        <v>667</v>
      </c>
      <c r="N150" s="35" t="s">
        <v>773</v>
      </c>
      <c r="O150" s="29" t="s">
        <v>669</v>
      </c>
      <c r="P150" s="3" t="s">
        <v>30</v>
      </c>
      <c r="Q150" s="30" t="s">
        <v>340</v>
      </c>
    </row>
    <row r="151" spans="2:17" ht="45" x14ac:dyDescent="0.2">
      <c r="B151" s="32"/>
      <c r="C151" s="103"/>
      <c r="D151" s="80" t="s">
        <v>774</v>
      </c>
      <c r="E151" s="25">
        <v>0.81</v>
      </c>
      <c r="F151" s="25">
        <v>0.85</v>
      </c>
      <c r="G151" s="25">
        <v>0.76</v>
      </c>
      <c r="H151" s="25">
        <v>0.89</v>
      </c>
      <c r="I151" s="27" t="s">
        <v>608</v>
      </c>
      <c r="J151" s="3" t="s">
        <v>24</v>
      </c>
      <c r="K151" s="27" t="s">
        <v>686</v>
      </c>
      <c r="L151" s="3" t="s">
        <v>687</v>
      </c>
      <c r="M151" s="3" t="s">
        <v>688</v>
      </c>
      <c r="N151" s="35" t="s">
        <v>689</v>
      </c>
      <c r="O151" s="29" t="s">
        <v>690</v>
      </c>
      <c r="P151" s="3" t="s">
        <v>30</v>
      </c>
      <c r="Q151" s="30" t="s">
        <v>340</v>
      </c>
    </row>
    <row r="152" spans="2:17" ht="45" x14ac:dyDescent="0.2">
      <c r="B152" s="32"/>
      <c r="C152" s="103"/>
      <c r="D152" s="80" t="s">
        <v>775</v>
      </c>
      <c r="E152" s="25">
        <v>0.86</v>
      </c>
      <c r="F152" s="25">
        <v>0.85</v>
      </c>
      <c r="G152" s="25">
        <v>0.88</v>
      </c>
      <c r="H152" s="25">
        <v>0.88</v>
      </c>
      <c r="I152" s="27" t="s">
        <v>608</v>
      </c>
      <c r="J152" s="3" t="s">
        <v>24</v>
      </c>
      <c r="K152" s="3" t="s">
        <v>776</v>
      </c>
      <c r="L152" s="3" t="s">
        <v>777</v>
      </c>
      <c r="M152" s="3" t="s">
        <v>778</v>
      </c>
      <c r="N152" s="35" t="s">
        <v>779</v>
      </c>
      <c r="O152" s="29" t="s">
        <v>780</v>
      </c>
      <c r="P152" s="3" t="s">
        <v>30</v>
      </c>
      <c r="Q152" s="30" t="s">
        <v>340</v>
      </c>
    </row>
    <row r="153" spans="2:17" ht="45" x14ac:dyDescent="0.2">
      <c r="B153" s="32"/>
      <c r="C153" s="103"/>
      <c r="D153" s="80" t="s">
        <v>781</v>
      </c>
      <c r="E153" s="34" t="s">
        <v>264</v>
      </c>
      <c r="F153" s="25">
        <v>0.8</v>
      </c>
      <c r="G153" s="25">
        <v>0</v>
      </c>
      <c r="H153" s="25">
        <v>1</v>
      </c>
      <c r="I153" s="27" t="s">
        <v>608</v>
      </c>
      <c r="J153" s="3" t="s">
        <v>24</v>
      </c>
      <c r="K153" s="27" t="s">
        <v>782</v>
      </c>
      <c r="L153" s="27" t="s">
        <v>783</v>
      </c>
      <c r="M153" s="3" t="s">
        <v>784</v>
      </c>
      <c r="N153" s="28" t="s">
        <v>785</v>
      </c>
      <c r="O153" s="29" t="s">
        <v>786</v>
      </c>
      <c r="P153" s="3" t="s">
        <v>30</v>
      </c>
      <c r="Q153" s="30" t="s">
        <v>340</v>
      </c>
    </row>
    <row r="154" spans="2:17" ht="75" x14ac:dyDescent="0.2">
      <c r="B154" s="32"/>
      <c r="C154" s="103"/>
      <c r="D154" s="80" t="s">
        <v>787</v>
      </c>
      <c r="E154" s="34" t="s">
        <v>264</v>
      </c>
      <c r="F154" s="25">
        <v>0.8</v>
      </c>
      <c r="G154" s="25">
        <v>0</v>
      </c>
      <c r="H154" s="25">
        <v>1</v>
      </c>
      <c r="I154" s="27" t="s">
        <v>608</v>
      </c>
      <c r="J154" s="3" t="s">
        <v>24</v>
      </c>
      <c r="K154" s="27" t="s">
        <v>788</v>
      </c>
      <c r="L154" s="27" t="s">
        <v>789</v>
      </c>
      <c r="M154" s="3" t="s">
        <v>790</v>
      </c>
      <c r="N154" s="28" t="s">
        <v>791</v>
      </c>
      <c r="O154" s="29" t="s">
        <v>792</v>
      </c>
      <c r="P154" s="3" t="s">
        <v>30</v>
      </c>
      <c r="Q154" s="30" t="s">
        <v>340</v>
      </c>
    </row>
    <row r="155" spans="2:17" ht="45" x14ac:dyDescent="0.2">
      <c r="B155" s="32"/>
      <c r="C155" s="103"/>
      <c r="D155" s="80" t="s">
        <v>793</v>
      </c>
      <c r="E155" s="25">
        <v>0.76</v>
      </c>
      <c r="F155" s="25">
        <v>0.8</v>
      </c>
      <c r="G155" s="25">
        <v>0.71</v>
      </c>
      <c r="H155" s="25">
        <v>0.89</v>
      </c>
      <c r="I155" s="27" t="s">
        <v>608</v>
      </c>
      <c r="J155" s="3" t="s">
        <v>24</v>
      </c>
      <c r="K155" s="3" t="s">
        <v>694</v>
      </c>
      <c r="L155" s="3" t="s">
        <v>695</v>
      </c>
      <c r="M155" s="3" t="s">
        <v>696</v>
      </c>
      <c r="N155" s="35" t="s">
        <v>697</v>
      </c>
      <c r="O155" s="29" t="s">
        <v>698</v>
      </c>
      <c r="P155" s="3" t="s">
        <v>30</v>
      </c>
      <c r="Q155" s="30" t="s">
        <v>340</v>
      </c>
    </row>
    <row r="156" spans="2:17" ht="75" x14ac:dyDescent="0.2">
      <c r="B156" s="32"/>
      <c r="C156" s="103"/>
      <c r="D156" s="80" t="s">
        <v>794</v>
      </c>
      <c r="E156" s="25">
        <v>0.84</v>
      </c>
      <c r="F156" s="25">
        <v>0.7</v>
      </c>
      <c r="G156" s="25">
        <v>1</v>
      </c>
      <c r="H156" s="25">
        <v>0.96</v>
      </c>
      <c r="I156" s="27" t="s">
        <v>608</v>
      </c>
      <c r="J156" s="3" t="s">
        <v>24</v>
      </c>
      <c r="K156" s="27" t="s">
        <v>660</v>
      </c>
      <c r="L156" s="27" t="s">
        <v>795</v>
      </c>
      <c r="M156" s="3" t="s">
        <v>796</v>
      </c>
      <c r="N156" s="35" t="s">
        <v>797</v>
      </c>
      <c r="O156" s="29" t="s">
        <v>798</v>
      </c>
      <c r="P156" s="3" t="s">
        <v>30</v>
      </c>
      <c r="Q156" s="30" t="s">
        <v>340</v>
      </c>
    </row>
    <row r="157" spans="2:17" ht="45" x14ac:dyDescent="0.2">
      <c r="B157" s="32"/>
      <c r="C157" s="103"/>
      <c r="D157" s="80" t="s">
        <v>799</v>
      </c>
      <c r="E157" s="25">
        <v>0.35</v>
      </c>
      <c r="F157" s="25">
        <v>0.65</v>
      </c>
      <c r="G157" s="25">
        <v>0</v>
      </c>
      <c r="H157" s="25">
        <v>0.99</v>
      </c>
      <c r="I157" s="27" t="s">
        <v>608</v>
      </c>
      <c r="J157" s="3" t="s">
        <v>24</v>
      </c>
      <c r="K157" s="27" t="s">
        <v>800</v>
      </c>
      <c r="L157" s="27" t="s">
        <v>801</v>
      </c>
      <c r="M157" s="3" t="s">
        <v>802</v>
      </c>
      <c r="N157" s="35" t="s">
        <v>803</v>
      </c>
      <c r="O157" s="29" t="s">
        <v>804</v>
      </c>
      <c r="P157" s="3" t="s">
        <v>30</v>
      </c>
      <c r="Q157" s="30" t="s">
        <v>340</v>
      </c>
    </row>
    <row r="158" spans="2:17" ht="165" x14ac:dyDescent="0.2">
      <c r="B158" s="32"/>
      <c r="C158" s="103"/>
      <c r="D158" s="100" t="s">
        <v>805</v>
      </c>
      <c r="E158" s="25">
        <v>0.41</v>
      </c>
      <c r="F158" s="25">
        <v>0.65</v>
      </c>
      <c r="G158" s="25">
        <v>0.12</v>
      </c>
      <c r="H158" s="25">
        <v>0.99</v>
      </c>
      <c r="I158" s="27" t="s">
        <v>608</v>
      </c>
      <c r="J158" s="3" t="s">
        <v>24</v>
      </c>
      <c r="K158" s="27" t="s">
        <v>627</v>
      </c>
      <c r="L158" s="27" t="s">
        <v>806</v>
      </c>
      <c r="M158" s="3" t="s">
        <v>807</v>
      </c>
      <c r="N158" s="35" t="s">
        <v>808</v>
      </c>
      <c r="O158" s="29" t="s">
        <v>809</v>
      </c>
      <c r="P158" s="3" t="s">
        <v>30</v>
      </c>
      <c r="Q158" s="30" t="s">
        <v>340</v>
      </c>
    </row>
    <row r="159" spans="2:17" ht="75" x14ac:dyDescent="0.2">
      <c r="B159" s="32"/>
      <c r="C159" s="103"/>
      <c r="D159" s="80" t="s">
        <v>810</v>
      </c>
      <c r="E159" s="25">
        <v>0.56999999999999995</v>
      </c>
      <c r="F159" s="25">
        <v>0.6</v>
      </c>
      <c r="G159" s="25">
        <v>0.53</v>
      </c>
      <c r="H159" s="25">
        <v>0.95</v>
      </c>
      <c r="I159" s="27" t="s">
        <v>608</v>
      </c>
      <c r="J159" s="3" t="s">
        <v>24</v>
      </c>
      <c r="K159" s="27" t="s">
        <v>811</v>
      </c>
      <c r="L159" s="27" t="s">
        <v>812</v>
      </c>
      <c r="M159" s="3" t="s">
        <v>813</v>
      </c>
      <c r="N159" s="35" t="s">
        <v>814</v>
      </c>
      <c r="O159" s="29" t="s">
        <v>815</v>
      </c>
      <c r="P159" s="3" t="s">
        <v>30</v>
      </c>
      <c r="Q159" s="30" t="s">
        <v>340</v>
      </c>
    </row>
    <row r="160" spans="2:17" ht="45" x14ac:dyDescent="0.2">
      <c r="B160" s="32"/>
      <c r="C160" s="103"/>
      <c r="D160" s="80" t="s">
        <v>816</v>
      </c>
      <c r="E160" s="25">
        <v>0.3</v>
      </c>
      <c r="F160" s="25">
        <v>0.55000000000000004</v>
      </c>
      <c r="G160" s="25">
        <v>0</v>
      </c>
      <c r="H160" s="26">
        <v>0.99</v>
      </c>
      <c r="I160" s="27" t="s">
        <v>608</v>
      </c>
      <c r="J160" s="3" t="s">
        <v>24</v>
      </c>
      <c r="K160" s="3" t="s">
        <v>24</v>
      </c>
      <c r="L160" s="27" t="s">
        <v>817</v>
      </c>
      <c r="M160" s="3" t="s">
        <v>818</v>
      </c>
      <c r="N160" s="28" t="s">
        <v>819</v>
      </c>
      <c r="O160" s="33" t="s">
        <v>820</v>
      </c>
      <c r="P160" s="3" t="s">
        <v>30</v>
      </c>
      <c r="Q160" s="30" t="s">
        <v>340</v>
      </c>
    </row>
    <row r="161" spans="2:17" ht="120" x14ac:dyDescent="0.2">
      <c r="B161" s="32"/>
      <c r="C161" s="103"/>
      <c r="D161" s="100" t="s">
        <v>821</v>
      </c>
      <c r="E161" s="27" t="s">
        <v>741</v>
      </c>
      <c r="F161" s="25">
        <v>0.45</v>
      </c>
      <c r="G161" s="25">
        <v>0</v>
      </c>
      <c r="H161" s="25">
        <v>1</v>
      </c>
      <c r="I161" s="27" t="s">
        <v>608</v>
      </c>
      <c r="J161" s="3" t="s">
        <v>24</v>
      </c>
      <c r="K161" s="27" t="s">
        <v>822</v>
      </c>
      <c r="L161" s="3" t="s">
        <v>823</v>
      </c>
      <c r="M161" s="3" t="s">
        <v>824</v>
      </c>
      <c r="N161" s="28" t="s">
        <v>825</v>
      </c>
      <c r="O161" s="33" t="s">
        <v>826</v>
      </c>
      <c r="P161" s="3" t="s">
        <v>30</v>
      </c>
      <c r="Q161" s="30" t="s">
        <v>340</v>
      </c>
    </row>
    <row r="162" spans="2:17" ht="120" x14ac:dyDescent="0.2">
      <c r="B162" s="32"/>
      <c r="C162" s="103"/>
      <c r="D162" s="100" t="s">
        <v>827</v>
      </c>
      <c r="E162" s="27" t="s">
        <v>828</v>
      </c>
      <c r="F162" s="25">
        <v>0.4</v>
      </c>
      <c r="G162" s="25">
        <v>0</v>
      </c>
      <c r="H162" s="25">
        <v>1</v>
      </c>
      <c r="I162" s="27" t="s">
        <v>608</v>
      </c>
      <c r="J162" s="3" t="s">
        <v>24</v>
      </c>
      <c r="K162" s="27" t="s">
        <v>822</v>
      </c>
      <c r="L162" s="3" t="s">
        <v>823</v>
      </c>
      <c r="M162" s="3" t="s">
        <v>824</v>
      </c>
      <c r="N162" s="28" t="s">
        <v>825</v>
      </c>
      <c r="O162" s="33" t="s">
        <v>826</v>
      </c>
      <c r="P162" s="3" t="s">
        <v>30</v>
      </c>
      <c r="Q162" s="30" t="s">
        <v>340</v>
      </c>
    </row>
    <row r="163" spans="2:17" ht="90" x14ac:dyDescent="0.2">
      <c r="B163" s="32"/>
      <c r="C163" s="103"/>
      <c r="D163" s="49" t="s">
        <v>829</v>
      </c>
      <c r="E163" s="38">
        <v>0.59</v>
      </c>
      <c r="F163" s="38">
        <v>0.25</v>
      </c>
      <c r="G163" s="38">
        <v>1</v>
      </c>
      <c r="H163" s="38">
        <v>0.89</v>
      </c>
      <c r="I163" s="39" t="s">
        <v>608</v>
      </c>
      <c r="J163" s="40" t="s">
        <v>24</v>
      </c>
      <c r="K163" s="40" t="s">
        <v>830</v>
      </c>
      <c r="L163" s="39" t="s">
        <v>806</v>
      </c>
      <c r="M163" s="40" t="s">
        <v>831</v>
      </c>
      <c r="N163" s="41" t="s">
        <v>832</v>
      </c>
      <c r="O163" s="42" t="s">
        <v>809</v>
      </c>
      <c r="P163" s="40" t="s">
        <v>30</v>
      </c>
      <c r="Q163" s="43" t="s">
        <v>340</v>
      </c>
    </row>
    <row r="164" spans="2:17" ht="75" x14ac:dyDescent="0.2">
      <c r="B164" s="32"/>
      <c r="C164" s="103"/>
      <c r="D164" s="49" t="s">
        <v>833</v>
      </c>
      <c r="E164" s="38">
        <v>0.32</v>
      </c>
      <c r="F164" s="38">
        <v>0.05</v>
      </c>
      <c r="G164" s="38">
        <v>0.65</v>
      </c>
      <c r="H164" s="38">
        <v>1</v>
      </c>
      <c r="I164" s="39" t="s">
        <v>608</v>
      </c>
      <c r="J164" s="40" t="s">
        <v>24</v>
      </c>
      <c r="K164" s="39" t="s">
        <v>811</v>
      </c>
      <c r="L164" s="39" t="s">
        <v>812</v>
      </c>
      <c r="M164" s="40" t="s">
        <v>834</v>
      </c>
      <c r="N164" s="41" t="s">
        <v>835</v>
      </c>
      <c r="O164" s="48" t="s">
        <v>815</v>
      </c>
      <c r="P164" s="40" t="s">
        <v>30</v>
      </c>
      <c r="Q164" s="43" t="s">
        <v>340</v>
      </c>
    </row>
    <row r="165" spans="2:17" ht="135" x14ac:dyDescent="0.2">
      <c r="B165" s="32"/>
      <c r="C165" s="78" t="s">
        <v>836</v>
      </c>
      <c r="D165" s="79" t="s">
        <v>837</v>
      </c>
      <c r="E165" s="73" t="s">
        <v>362</v>
      </c>
      <c r="F165" s="58">
        <v>0.7</v>
      </c>
      <c r="G165" s="58">
        <v>0</v>
      </c>
      <c r="H165" s="58">
        <v>1</v>
      </c>
      <c r="I165" s="60" t="s">
        <v>838</v>
      </c>
      <c r="J165" s="60" t="s">
        <v>839</v>
      </c>
      <c r="K165" s="60" t="s">
        <v>840</v>
      </c>
      <c r="L165" s="60" t="s">
        <v>841</v>
      </c>
      <c r="M165" s="61" t="s">
        <v>842</v>
      </c>
      <c r="N165" s="69" t="s">
        <v>843</v>
      </c>
      <c r="O165" s="70" t="s">
        <v>844</v>
      </c>
      <c r="P165" s="61" t="s">
        <v>30</v>
      </c>
      <c r="Q165" s="64" t="s">
        <v>31</v>
      </c>
    </row>
    <row r="166" spans="2:17" ht="75" x14ac:dyDescent="0.2">
      <c r="B166" s="32"/>
      <c r="C166" s="23"/>
      <c r="D166" s="80" t="s">
        <v>845</v>
      </c>
      <c r="E166" s="25">
        <v>0.35</v>
      </c>
      <c r="F166" s="25">
        <v>0.65</v>
      </c>
      <c r="G166" s="25">
        <v>0</v>
      </c>
      <c r="H166" s="25">
        <v>0.99</v>
      </c>
      <c r="I166" s="27" t="s">
        <v>846</v>
      </c>
      <c r="J166" s="3" t="s">
        <v>24</v>
      </c>
      <c r="K166" s="27" t="s">
        <v>847</v>
      </c>
      <c r="L166" s="27" t="s">
        <v>848</v>
      </c>
      <c r="M166" s="3" t="s">
        <v>849</v>
      </c>
      <c r="N166" s="35" t="s">
        <v>850</v>
      </c>
      <c r="O166" s="29" t="s">
        <v>851</v>
      </c>
      <c r="P166" s="3" t="s">
        <v>30</v>
      </c>
      <c r="Q166" s="30" t="s">
        <v>31</v>
      </c>
    </row>
    <row r="167" spans="2:17" ht="75" x14ac:dyDescent="0.2">
      <c r="B167" s="32"/>
      <c r="C167" s="23"/>
      <c r="D167" s="80" t="s">
        <v>852</v>
      </c>
      <c r="E167" s="34" t="s">
        <v>264</v>
      </c>
      <c r="F167" s="25">
        <v>0.8</v>
      </c>
      <c r="G167" s="25">
        <v>0</v>
      </c>
      <c r="H167" s="25">
        <v>1</v>
      </c>
      <c r="I167" s="27" t="s">
        <v>853</v>
      </c>
      <c r="J167" s="3" t="s">
        <v>24</v>
      </c>
      <c r="K167" s="3" t="s">
        <v>854</v>
      </c>
      <c r="L167" s="27" t="s">
        <v>855</v>
      </c>
      <c r="M167" s="3" t="s">
        <v>856</v>
      </c>
      <c r="N167" s="28" t="s">
        <v>857</v>
      </c>
      <c r="O167" s="29" t="s">
        <v>858</v>
      </c>
      <c r="P167" s="3" t="s">
        <v>30</v>
      </c>
      <c r="Q167" s="30" t="s">
        <v>31</v>
      </c>
    </row>
    <row r="168" spans="2:17" ht="210" x14ac:dyDescent="0.2">
      <c r="B168" s="32"/>
      <c r="C168" s="23"/>
      <c r="D168" s="49" t="s">
        <v>859</v>
      </c>
      <c r="E168" s="38">
        <v>0.38</v>
      </c>
      <c r="F168" s="38">
        <v>0.15</v>
      </c>
      <c r="G168" s="38">
        <v>0.65</v>
      </c>
      <c r="H168" s="38">
        <v>1</v>
      </c>
      <c r="I168" s="39" t="s">
        <v>123</v>
      </c>
      <c r="J168" s="40" t="s">
        <v>24</v>
      </c>
      <c r="K168" s="39" t="s">
        <v>124</v>
      </c>
      <c r="L168" s="39" t="s">
        <v>125</v>
      </c>
      <c r="M168" s="40" t="s">
        <v>126</v>
      </c>
      <c r="N168" s="41" t="s">
        <v>127</v>
      </c>
      <c r="O168" s="42" t="s">
        <v>128</v>
      </c>
      <c r="P168" s="40" t="s">
        <v>30</v>
      </c>
      <c r="Q168" s="43" t="s">
        <v>31</v>
      </c>
    </row>
    <row r="169" spans="2:17" ht="75" x14ac:dyDescent="0.2">
      <c r="B169" s="32"/>
      <c r="C169" s="23"/>
      <c r="D169" s="79" t="s">
        <v>860</v>
      </c>
      <c r="E169" s="58">
        <v>0.43</v>
      </c>
      <c r="F169" s="58">
        <v>0.8</v>
      </c>
      <c r="G169" s="58">
        <v>0</v>
      </c>
      <c r="H169" s="58">
        <v>0.99</v>
      </c>
      <c r="I169" s="60" t="s">
        <v>861</v>
      </c>
      <c r="J169" s="61" t="s">
        <v>24</v>
      </c>
      <c r="K169" s="60" t="s">
        <v>862</v>
      </c>
      <c r="L169" s="61" t="s">
        <v>863</v>
      </c>
      <c r="M169" s="61" t="s">
        <v>864</v>
      </c>
      <c r="N169" s="69" t="s">
        <v>865</v>
      </c>
      <c r="O169" s="70" t="s">
        <v>866</v>
      </c>
      <c r="P169" s="61" t="s">
        <v>30</v>
      </c>
      <c r="Q169" s="64" t="s">
        <v>144</v>
      </c>
    </row>
    <row r="170" spans="2:17" ht="75" x14ac:dyDescent="0.2">
      <c r="B170" s="32"/>
      <c r="C170" s="23"/>
      <c r="D170" s="80" t="s">
        <v>867</v>
      </c>
      <c r="E170" s="34">
        <v>0.97</v>
      </c>
      <c r="F170" s="25">
        <v>0.95</v>
      </c>
      <c r="G170" s="25">
        <v>1</v>
      </c>
      <c r="H170" s="25">
        <v>0.99</v>
      </c>
      <c r="I170" s="27" t="s">
        <v>861</v>
      </c>
      <c r="J170" s="3" t="s">
        <v>24</v>
      </c>
      <c r="K170" s="27" t="s">
        <v>862</v>
      </c>
      <c r="L170" s="3" t="s">
        <v>863</v>
      </c>
      <c r="M170" s="3" t="s">
        <v>868</v>
      </c>
      <c r="N170" s="35" t="s">
        <v>869</v>
      </c>
      <c r="O170" s="29" t="s">
        <v>866</v>
      </c>
      <c r="P170" s="3" t="s">
        <v>30</v>
      </c>
      <c r="Q170" s="30" t="s">
        <v>144</v>
      </c>
    </row>
    <row r="171" spans="2:17" ht="75" x14ac:dyDescent="0.2">
      <c r="B171" s="32"/>
      <c r="C171" s="23"/>
      <c r="D171" s="80" t="s">
        <v>870</v>
      </c>
      <c r="E171" s="25">
        <v>0.62</v>
      </c>
      <c r="F171" s="25">
        <v>0.3</v>
      </c>
      <c r="G171" s="25">
        <v>1</v>
      </c>
      <c r="H171" s="25">
        <v>0.97</v>
      </c>
      <c r="I171" s="27" t="s">
        <v>846</v>
      </c>
      <c r="J171" s="3" t="s">
        <v>24</v>
      </c>
      <c r="K171" s="27" t="s">
        <v>847</v>
      </c>
      <c r="L171" s="27" t="s">
        <v>848</v>
      </c>
      <c r="M171" s="3" t="s">
        <v>871</v>
      </c>
      <c r="N171" s="35" t="s">
        <v>872</v>
      </c>
      <c r="O171" s="29" t="s">
        <v>873</v>
      </c>
      <c r="P171" s="3" t="s">
        <v>30</v>
      </c>
      <c r="Q171" s="30" t="s">
        <v>144</v>
      </c>
    </row>
    <row r="172" spans="2:17" ht="90" x14ac:dyDescent="0.2">
      <c r="B172" s="32"/>
      <c r="C172" s="23"/>
      <c r="D172" s="79" t="s">
        <v>874</v>
      </c>
      <c r="E172" s="58">
        <v>0.95</v>
      </c>
      <c r="F172" s="58">
        <v>0.9</v>
      </c>
      <c r="G172" s="58">
        <v>1</v>
      </c>
      <c r="H172" s="58">
        <v>0.97</v>
      </c>
      <c r="I172" s="60" t="s">
        <v>875</v>
      </c>
      <c r="J172" s="61" t="s">
        <v>24</v>
      </c>
      <c r="K172" s="61" t="s">
        <v>24</v>
      </c>
      <c r="L172" s="60" t="s">
        <v>876</v>
      </c>
      <c r="M172" s="61" t="s">
        <v>877</v>
      </c>
      <c r="N172" s="69" t="s">
        <v>878</v>
      </c>
      <c r="O172" s="70" t="s">
        <v>879</v>
      </c>
      <c r="P172" s="61" t="s">
        <v>30</v>
      </c>
      <c r="Q172" s="64" t="s">
        <v>193</v>
      </c>
    </row>
    <row r="173" spans="2:17" ht="210" x14ac:dyDescent="0.2">
      <c r="B173" s="32"/>
      <c r="C173" s="23"/>
      <c r="D173" s="98" t="s">
        <v>488</v>
      </c>
      <c r="E173" s="25">
        <v>0.62</v>
      </c>
      <c r="F173" s="25">
        <v>0.85</v>
      </c>
      <c r="G173" s="25">
        <v>0.35</v>
      </c>
      <c r="H173" s="25">
        <v>0.99</v>
      </c>
      <c r="I173" s="3" t="s">
        <v>153</v>
      </c>
      <c r="J173" s="27" t="s">
        <v>489</v>
      </c>
      <c r="K173" s="27" t="s">
        <v>490</v>
      </c>
      <c r="L173" s="3" t="s">
        <v>148</v>
      </c>
      <c r="M173" s="3" t="s">
        <v>491</v>
      </c>
      <c r="N173" s="35" t="s">
        <v>492</v>
      </c>
      <c r="O173" s="29" t="s">
        <v>493</v>
      </c>
      <c r="P173" s="3" t="s">
        <v>30</v>
      </c>
      <c r="Q173" s="30" t="s">
        <v>158</v>
      </c>
    </row>
    <row r="174" spans="2:17" ht="75" x14ac:dyDescent="0.2">
      <c r="B174" s="32"/>
      <c r="C174" s="23"/>
      <c r="D174" s="98" t="s">
        <v>494</v>
      </c>
      <c r="E174" s="25">
        <v>0.65</v>
      </c>
      <c r="F174" s="25">
        <v>0.9</v>
      </c>
      <c r="G174" s="25">
        <v>0.35</v>
      </c>
      <c r="H174" s="25">
        <v>0.99</v>
      </c>
      <c r="I174" s="27" t="s">
        <v>153</v>
      </c>
      <c r="J174" s="27" t="s">
        <v>495</v>
      </c>
      <c r="K174" s="27" t="s">
        <v>24</v>
      </c>
      <c r="L174" s="3" t="s">
        <v>148</v>
      </c>
      <c r="M174" s="3" t="s">
        <v>496</v>
      </c>
      <c r="N174" s="35" t="s">
        <v>497</v>
      </c>
      <c r="O174" s="29" t="s">
        <v>498</v>
      </c>
      <c r="P174" s="3" t="s">
        <v>30</v>
      </c>
      <c r="Q174" s="30" t="s">
        <v>158</v>
      </c>
    </row>
    <row r="175" spans="2:17" ht="75" x14ac:dyDescent="0.2">
      <c r="B175" s="32"/>
      <c r="C175" s="23"/>
      <c r="D175" s="98" t="s">
        <v>499</v>
      </c>
      <c r="E175" s="25">
        <v>0.97</v>
      </c>
      <c r="F175" s="25">
        <v>0.95</v>
      </c>
      <c r="G175" s="25">
        <v>1</v>
      </c>
      <c r="H175" s="25">
        <v>0.97</v>
      </c>
      <c r="I175" s="27" t="s">
        <v>153</v>
      </c>
      <c r="J175" s="27" t="s">
        <v>495</v>
      </c>
      <c r="K175" s="27" t="s">
        <v>24</v>
      </c>
      <c r="L175" s="3" t="s">
        <v>148</v>
      </c>
      <c r="M175" s="3" t="s">
        <v>500</v>
      </c>
      <c r="N175" s="35" t="s">
        <v>501</v>
      </c>
      <c r="O175" s="29" t="s">
        <v>502</v>
      </c>
      <c r="P175" s="3" t="s">
        <v>30</v>
      </c>
      <c r="Q175" s="30" t="s">
        <v>158</v>
      </c>
    </row>
    <row r="176" spans="2:17" ht="45" x14ac:dyDescent="0.2">
      <c r="B176" s="32"/>
      <c r="C176" s="23"/>
      <c r="D176" s="98" t="s">
        <v>483</v>
      </c>
      <c r="E176" s="25">
        <v>0.7</v>
      </c>
      <c r="F176" s="25">
        <v>0.75</v>
      </c>
      <c r="G176" s="25">
        <v>0.65</v>
      </c>
      <c r="H176" s="25">
        <v>0.99</v>
      </c>
      <c r="I176" s="27" t="s">
        <v>153</v>
      </c>
      <c r="J176" s="27" t="s">
        <v>484</v>
      </c>
      <c r="K176" s="27" t="s">
        <v>24</v>
      </c>
      <c r="L176" s="3" t="s">
        <v>148</v>
      </c>
      <c r="M176" s="3" t="s">
        <v>485</v>
      </c>
      <c r="N176" s="35" t="s">
        <v>486</v>
      </c>
      <c r="O176" s="29" t="s">
        <v>487</v>
      </c>
      <c r="P176" s="3" t="s">
        <v>30</v>
      </c>
      <c r="Q176" s="30" t="s">
        <v>158</v>
      </c>
    </row>
    <row r="177" spans="2:32" ht="60" x14ac:dyDescent="0.2">
      <c r="B177" s="32"/>
      <c r="C177" s="23"/>
      <c r="D177" s="98" t="s">
        <v>880</v>
      </c>
      <c r="E177" s="25">
        <v>0.73</v>
      </c>
      <c r="F177" s="25">
        <v>0.8</v>
      </c>
      <c r="G177" s="25">
        <v>0.65</v>
      </c>
      <c r="H177" s="25">
        <v>0.99</v>
      </c>
      <c r="I177" s="27" t="s">
        <v>153</v>
      </c>
      <c r="J177" s="27" t="s">
        <v>881</v>
      </c>
      <c r="K177" s="3" t="s">
        <v>24</v>
      </c>
      <c r="L177" s="3" t="s">
        <v>148</v>
      </c>
      <c r="M177" s="3" t="s">
        <v>882</v>
      </c>
      <c r="N177" s="35" t="s">
        <v>883</v>
      </c>
      <c r="O177" s="29" t="s">
        <v>884</v>
      </c>
      <c r="P177" s="3" t="s">
        <v>30</v>
      </c>
      <c r="Q177" s="30" t="s">
        <v>158</v>
      </c>
    </row>
    <row r="178" spans="2:32" ht="75" x14ac:dyDescent="0.2">
      <c r="B178" s="32"/>
      <c r="C178" s="23"/>
      <c r="D178" s="98" t="s">
        <v>885</v>
      </c>
      <c r="E178" s="25">
        <v>0.38</v>
      </c>
      <c r="F178" s="25">
        <v>0.7</v>
      </c>
      <c r="G178" s="25">
        <v>0</v>
      </c>
      <c r="H178" s="26">
        <v>0.91</v>
      </c>
      <c r="I178" s="27" t="s">
        <v>153</v>
      </c>
      <c r="J178" s="27" t="s">
        <v>886</v>
      </c>
      <c r="K178" s="3" t="s">
        <v>24</v>
      </c>
      <c r="L178" s="3" t="s">
        <v>148</v>
      </c>
      <c r="M178" s="3" t="s">
        <v>887</v>
      </c>
      <c r="N178" s="28" t="s">
        <v>888</v>
      </c>
      <c r="O178" s="33" t="s">
        <v>889</v>
      </c>
      <c r="P178" s="3" t="s">
        <v>30</v>
      </c>
      <c r="Q178" s="30" t="s">
        <v>158</v>
      </c>
    </row>
    <row r="179" spans="2:32" ht="75" x14ac:dyDescent="0.2">
      <c r="B179" s="32"/>
      <c r="C179" s="23"/>
      <c r="D179" s="98" t="s">
        <v>890</v>
      </c>
      <c r="E179" s="25">
        <v>0.08</v>
      </c>
      <c r="F179" s="25">
        <v>0.15</v>
      </c>
      <c r="G179" s="25">
        <v>0</v>
      </c>
      <c r="H179" s="25">
        <v>0.14000000000000001</v>
      </c>
      <c r="I179" s="27" t="s">
        <v>153</v>
      </c>
      <c r="J179" s="27" t="s">
        <v>891</v>
      </c>
      <c r="K179" s="27" t="s">
        <v>24</v>
      </c>
      <c r="L179" s="3" t="s">
        <v>148</v>
      </c>
      <c r="M179" s="3" t="s">
        <v>892</v>
      </c>
      <c r="N179" s="35" t="s">
        <v>893</v>
      </c>
      <c r="O179" s="29" t="s">
        <v>894</v>
      </c>
      <c r="P179" s="3" t="s">
        <v>136</v>
      </c>
      <c r="Q179" s="30" t="s">
        <v>158</v>
      </c>
    </row>
    <row r="180" spans="2:32" ht="45" x14ac:dyDescent="0.2">
      <c r="B180" s="32"/>
      <c r="C180" s="23"/>
      <c r="D180" s="97" t="s">
        <v>895</v>
      </c>
      <c r="E180" s="73" t="s">
        <v>58</v>
      </c>
      <c r="F180" s="58">
        <v>0.6</v>
      </c>
      <c r="G180" s="58">
        <v>0</v>
      </c>
      <c r="H180" s="58">
        <v>1</v>
      </c>
      <c r="I180" s="60" t="s">
        <v>153</v>
      </c>
      <c r="J180" s="60" t="s">
        <v>881</v>
      </c>
      <c r="K180" s="61" t="s">
        <v>24</v>
      </c>
      <c r="L180" s="61" t="s">
        <v>148</v>
      </c>
      <c r="M180" s="61" t="s">
        <v>896</v>
      </c>
      <c r="N180" s="69" t="s">
        <v>897</v>
      </c>
      <c r="O180" s="70" t="s">
        <v>898</v>
      </c>
      <c r="P180" s="61" t="s">
        <v>30</v>
      </c>
      <c r="Q180" s="64" t="s">
        <v>258</v>
      </c>
    </row>
    <row r="181" spans="2:32" ht="90" x14ac:dyDescent="0.2">
      <c r="B181" s="32"/>
      <c r="C181" s="23"/>
      <c r="D181" s="100" t="s">
        <v>899</v>
      </c>
      <c r="E181" s="34" t="s">
        <v>264</v>
      </c>
      <c r="F181" s="25">
        <v>0.8</v>
      </c>
      <c r="G181" s="25">
        <v>0</v>
      </c>
      <c r="H181" s="25">
        <v>1</v>
      </c>
      <c r="I181" s="27" t="s">
        <v>279</v>
      </c>
      <c r="J181" s="27" t="s">
        <v>900</v>
      </c>
      <c r="K181" s="27" t="s">
        <v>24</v>
      </c>
      <c r="L181" s="3" t="s">
        <v>148</v>
      </c>
      <c r="M181" s="3" t="s">
        <v>901</v>
      </c>
      <c r="N181" s="28" t="s">
        <v>902</v>
      </c>
      <c r="O181" s="29" t="s">
        <v>903</v>
      </c>
      <c r="P181" s="3" t="s">
        <v>30</v>
      </c>
      <c r="Q181" s="30" t="s">
        <v>258</v>
      </c>
      <c r="AE181" s="105"/>
      <c r="AF181" s="105"/>
    </row>
    <row r="182" spans="2:32" ht="60" x14ac:dyDescent="0.2">
      <c r="B182" s="32"/>
      <c r="C182" s="23"/>
      <c r="D182" s="98" t="s">
        <v>904</v>
      </c>
      <c r="E182" s="34" t="s">
        <v>264</v>
      </c>
      <c r="F182" s="25">
        <v>0.8</v>
      </c>
      <c r="G182" s="25">
        <v>0</v>
      </c>
      <c r="H182" s="25">
        <v>1</v>
      </c>
      <c r="I182" s="27" t="s">
        <v>153</v>
      </c>
      <c r="J182" s="27" t="s">
        <v>853</v>
      </c>
      <c r="K182" s="3" t="s">
        <v>24</v>
      </c>
      <c r="L182" s="3" t="s">
        <v>148</v>
      </c>
      <c r="M182" s="3" t="s">
        <v>905</v>
      </c>
      <c r="N182" s="28" t="s">
        <v>906</v>
      </c>
      <c r="O182" s="29" t="s">
        <v>907</v>
      </c>
      <c r="P182" s="3" t="s">
        <v>30</v>
      </c>
      <c r="Q182" s="30" t="s">
        <v>258</v>
      </c>
      <c r="AE182" s="105"/>
      <c r="AF182" s="105"/>
    </row>
    <row r="183" spans="2:32" ht="90" x14ac:dyDescent="0.2">
      <c r="B183" s="32"/>
      <c r="C183" s="23"/>
      <c r="D183" s="98" t="s">
        <v>908</v>
      </c>
      <c r="E183" s="25">
        <v>0.35</v>
      </c>
      <c r="F183" s="25">
        <v>0.1</v>
      </c>
      <c r="G183" s="25">
        <v>0.65</v>
      </c>
      <c r="H183" s="25">
        <v>1</v>
      </c>
      <c r="I183" s="27" t="s">
        <v>153</v>
      </c>
      <c r="J183" s="27" t="s">
        <v>909</v>
      </c>
      <c r="K183" s="27" t="s">
        <v>24</v>
      </c>
      <c r="L183" s="3" t="s">
        <v>148</v>
      </c>
      <c r="M183" s="3" t="s">
        <v>910</v>
      </c>
      <c r="N183" s="35" t="s">
        <v>911</v>
      </c>
      <c r="O183" s="29" t="s">
        <v>912</v>
      </c>
      <c r="P183" s="3" t="s">
        <v>30</v>
      </c>
      <c r="Q183" s="43" t="s">
        <v>258</v>
      </c>
      <c r="AE183" s="105"/>
      <c r="AF183" s="105"/>
    </row>
    <row r="184" spans="2:32" ht="60" x14ac:dyDescent="0.2">
      <c r="B184" s="32"/>
      <c r="C184" s="23"/>
      <c r="D184" s="98" t="s">
        <v>913</v>
      </c>
      <c r="E184" s="25">
        <v>0.38</v>
      </c>
      <c r="F184" s="25">
        <v>0.15</v>
      </c>
      <c r="G184" s="25">
        <v>0.65</v>
      </c>
      <c r="H184" s="25">
        <v>1</v>
      </c>
      <c r="I184" s="27" t="s">
        <v>153</v>
      </c>
      <c r="J184" s="27" t="s">
        <v>881</v>
      </c>
      <c r="K184" s="3" t="s">
        <v>24</v>
      </c>
      <c r="L184" s="3" t="s">
        <v>148</v>
      </c>
      <c r="M184" s="3" t="s">
        <v>914</v>
      </c>
      <c r="N184" s="35" t="s">
        <v>883</v>
      </c>
      <c r="O184" s="29" t="s">
        <v>884</v>
      </c>
      <c r="P184" s="3" t="s">
        <v>30</v>
      </c>
      <c r="Q184" s="30" t="s">
        <v>258</v>
      </c>
      <c r="AE184" s="105"/>
      <c r="AF184" s="105"/>
    </row>
    <row r="185" spans="2:32" ht="45" x14ac:dyDescent="0.2">
      <c r="B185" s="32"/>
      <c r="C185" s="23"/>
      <c r="D185" s="79" t="s">
        <v>915</v>
      </c>
      <c r="E185" s="73" t="s">
        <v>58</v>
      </c>
      <c r="F185" s="58">
        <v>0.6</v>
      </c>
      <c r="G185" s="58">
        <v>0</v>
      </c>
      <c r="H185" s="58">
        <v>1</v>
      </c>
      <c r="I185" s="60" t="s">
        <v>916</v>
      </c>
      <c r="J185" s="61" t="s">
        <v>24</v>
      </c>
      <c r="K185" s="60" t="s">
        <v>917</v>
      </c>
      <c r="L185" s="60" t="s">
        <v>918</v>
      </c>
      <c r="M185" s="61" t="s">
        <v>919</v>
      </c>
      <c r="N185" s="69" t="s">
        <v>920</v>
      </c>
      <c r="O185" s="70" t="s">
        <v>921</v>
      </c>
      <c r="P185" s="61" t="s">
        <v>30</v>
      </c>
      <c r="Q185" s="64" t="s">
        <v>340</v>
      </c>
      <c r="AE185" s="105"/>
      <c r="AF185" s="105"/>
    </row>
    <row r="186" spans="2:32" ht="90" x14ac:dyDescent="0.2">
      <c r="B186" s="32"/>
      <c r="C186" s="23"/>
      <c r="D186" s="100" t="s">
        <v>922</v>
      </c>
      <c r="E186" s="27" t="s">
        <v>828</v>
      </c>
      <c r="F186" s="25">
        <v>0.4</v>
      </c>
      <c r="G186" s="25">
        <v>0</v>
      </c>
      <c r="H186" s="25">
        <v>1</v>
      </c>
      <c r="I186" s="27" t="s">
        <v>923</v>
      </c>
      <c r="J186" s="3" t="s">
        <v>924</v>
      </c>
      <c r="K186" s="27" t="s">
        <v>925</v>
      </c>
      <c r="L186" s="3" t="s">
        <v>926</v>
      </c>
      <c r="M186" s="3" t="s">
        <v>927</v>
      </c>
      <c r="N186" s="35" t="s">
        <v>928</v>
      </c>
      <c r="O186" s="29" t="s">
        <v>929</v>
      </c>
      <c r="P186" s="3" t="s">
        <v>30</v>
      </c>
      <c r="Q186" s="30" t="s">
        <v>340</v>
      </c>
      <c r="AE186" s="105"/>
      <c r="AF186" s="105"/>
    </row>
    <row r="187" spans="2:32" ht="75" x14ac:dyDescent="0.2">
      <c r="B187" s="32"/>
      <c r="C187" s="23"/>
      <c r="D187" s="100" t="s">
        <v>930</v>
      </c>
      <c r="E187" s="25">
        <v>0.73</v>
      </c>
      <c r="F187" s="25">
        <v>0.8</v>
      </c>
      <c r="G187" s="25">
        <v>0.65</v>
      </c>
      <c r="H187" s="25">
        <v>0.91</v>
      </c>
      <c r="I187" s="27" t="s">
        <v>931</v>
      </c>
      <c r="J187" s="27" t="s">
        <v>853</v>
      </c>
      <c r="K187" s="27" t="s">
        <v>932</v>
      </c>
      <c r="L187" s="27" t="s">
        <v>933</v>
      </c>
      <c r="M187" s="3" t="s">
        <v>934</v>
      </c>
      <c r="N187" s="35" t="s">
        <v>935</v>
      </c>
      <c r="O187" s="29" t="s">
        <v>936</v>
      </c>
      <c r="P187" s="3" t="s">
        <v>30</v>
      </c>
      <c r="Q187" s="30" t="s">
        <v>340</v>
      </c>
      <c r="AE187" s="105"/>
      <c r="AF187" s="105"/>
    </row>
    <row r="188" spans="2:32" ht="90" x14ac:dyDescent="0.2">
      <c r="B188" s="32"/>
      <c r="C188" s="101"/>
      <c r="D188" s="83" t="s">
        <v>937</v>
      </c>
      <c r="E188" s="84">
        <v>0.62</v>
      </c>
      <c r="F188" s="84">
        <v>0.3</v>
      </c>
      <c r="G188" s="84">
        <v>1</v>
      </c>
      <c r="H188" s="84">
        <v>0.97</v>
      </c>
      <c r="I188" s="85" t="s">
        <v>923</v>
      </c>
      <c r="J188" s="86" t="s">
        <v>924</v>
      </c>
      <c r="K188" s="85" t="s">
        <v>925</v>
      </c>
      <c r="L188" s="86" t="s">
        <v>926</v>
      </c>
      <c r="M188" s="86" t="s">
        <v>927</v>
      </c>
      <c r="N188" s="106" t="s">
        <v>928</v>
      </c>
      <c r="O188" s="77" t="s">
        <v>938</v>
      </c>
      <c r="P188" s="86" t="s">
        <v>30</v>
      </c>
      <c r="Q188" s="89" t="s">
        <v>340</v>
      </c>
      <c r="AE188" s="105"/>
      <c r="AF188" s="105"/>
    </row>
    <row r="189" spans="2:32" ht="90" x14ac:dyDescent="0.2">
      <c r="B189" s="32"/>
      <c r="C189" s="23" t="s">
        <v>939</v>
      </c>
      <c r="D189" s="80" t="s">
        <v>940</v>
      </c>
      <c r="E189" s="25">
        <v>0</v>
      </c>
      <c r="F189" s="25">
        <v>0</v>
      </c>
      <c r="G189" s="25">
        <v>0</v>
      </c>
      <c r="H189" s="25">
        <v>0.46</v>
      </c>
      <c r="I189" s="27" t="s">
        <v>941</v>
      </c>
      <c r="J189" s="3" t="s">
        <v>24</v>
      </c>
      <c r="K189" s="27" t="s">
        <v>942</v>
      </c>
      <c r="L189" s="27" t="s">
        <v>943</v>
      </c>
      <c r="M189" s="3" t="s">
        <v>944</v>
      </c>
      <c r="N189" s="28" t="s">
        <v>945</v>
      </c>
      <c r="O189" s="29" t="s">
        <v>946</v>
      </c>
      <c r="P189" s="3" t="s">
        <v>136</v>
      </c>
      <c r="Q189" s="30" t="s">
        <v>947</v>
      </c>
      <c r="AE189" s="105"/>
      <c r="AF189" s="105"/>
    </row>
    <row r="190" spans="2:32" ht="105" x14ac:dyDescent="0.2">
      <c r="B190" s="32"/>
      <c r="C190" s="23"/>
      <c r="D190" s="107" t="s">
        <v>948</v>
      </c>
      <c r="E190" s="91">
        <v>0.7</v>
      </c>
      <c r="F190" s="91">
        <v>0.75</v>
      </c>
      <c r="G190" s="91">
        <v>0.65</v>
      </c>
      <c r="H190" s="91">
        <v>0.99</v>
      </c>
      <c r="I190" s="92" t="s">
        <v>949</v>
      </c>
      <c r="J190" s="92" t="s">
        <v>950</v>
      </c>
      <c r="K190" s="92" t="s">
        <v>951</v>
      </c>
      <c r="L190" s="93" t="s">
        <v>952</v>
      </c>
      <c r="M190" s="93" t="s">
        <v>953</v>
      </c>
      <c r="N190" s="94" t="s">
        <v>954</v>
      </c>
      <c r="O190" s="95" t="s">
        <v>955</v>
      </c>
      <c r="P190" s="93" t="s">
        <v>30</v>
      </c>
      <c r="Q190" s="96" t="s">
        <v>144</v>
      </c>
      <c r="AE190" s="105"/>
      <c r="AF190" s="105"/>
    </row>
    <row r="191" spans="2:32" ht="45" x14ac:dyDescent="0.2">
      <c r="B191" s="32"/>
      <c r="C191" s="23"/>
      <c r="D191" s="97" t="s">
        <v>956</v>
      </c>
      <c r="E191" s="58">
        <v>0.86</v>
      </c>
      <c r="F191" s="58">
        <v>0.8</v>
      </c>
      <c r="G191" s="58">
        <v>0.94</v>
      </c>
      <c r="H191" s="58">
        <v>0.99</v>
      </c>
      <c r="I191" s="60" t="s">
        <v>153</v>
      </c>
      <c r="J191" s="60" t="s">
        <v>957</v>
      </c>
      <c r="K191" s="60" t="s">
        <v>24</v>
      </c>
      <c r="L191" s="61" t="s">
        <v>148</v>
      </c>
      <c r="M191" s="61" t="s">
        <v>958</v>
      </c>
      <c r="N191" s="69" t="s">
        <v>959</v>
      </c>
      <c r="O191" s="70" t="s">
        <v>960</v>
      </c>
      <c r="P191" s="61" t="s">
        <v>30</v>
      </c>
      <c r="Q191" s="64" t="s">
        <v>158</v>
      </c>
      <c r="AE191" s="105"/>
      <c r="AF191" s="105"/>
    </row>
    <row r="192" spans="2:32" ht="45" x14ac:dyDescent="0.2">
      <c r="B192" s="32"/>
      <c r="C192" s="23"/>
      <c r="D192" s="98" t="s">
        <v>961</v>
      </c>
      <c r="E192" s="25">
        <v>0.81</v>
      </c>
      <c r="F192" s="25">
        <v>0.7</v>
      </c>
      <c r="G192" s="25">
        <v>0.94</v>
      </c>
      <c r="H192" s="25">
        <v>0.99</v>
      </c>
      <c r="I192" s="27" t="s">
        <v>153</v>
      </c>
      <c r="J192" s="27" t="s">
        <v>957</v>
      </c>
      <c r="K192" s="27" t="s">
        <v>24</v>
      </c>
      <c r="L192" s="3" t="s">
        <v>148</v>
      </c>
      <c r="M192" s="3" t="s">
        <v>962</v>
      </c>
      <c r="N192" s="35" t="s">
        <v>963</v>
      </c>
      <c r="O192" s="29" t="s">
        <v>964</v>
      </c>
      <c r="P192" s="3" t="s">
        <v>30</v>
      </c>
      <c r="Q192" s="30" t="s">
        <v>158</v>
      </c>
      <c r="AE192" s="105"/>
      <c r="AF192" s="105"/>
    </row>
    <row r="193" spans="2:33" s="105" customFormat="1" ht="75" x14ac:dyDescent="0.2">
      <c r="B193" s="32"/>
      <c r="C193" s="23"/>
      <c r="D193" s="98" t="s">
        <v>965</v>
      </c>
      <c r="E193" s="25">
        <v>0.78</v>
      </c>
      <c r="F193" s="25">
        <v>0.65</v>
      </c>
      <c r="G193" s="25">
        <v>0.94</v>
      </c>
      <c r="H193" s="25">
        <v>0.99</v>
      </c>
      <c r="I193" s="3" t="s">
        <v>153</v>
      </c>
      <c r="J193" s="27" t="s">
        <v>941</v>
      </c>
      <c r="K193" s="3" t="s">
        <v>24</v>
      </c>
      <c r="L193" s="3" t="s">
        <v>148</v>
      </c>
      <c r="M193" s="3" t="s">
        <v>966</v>
      </c>
      <c r="N193" s="35" t="s">
        <v>967</v>
      </c>
      <c r="O193" s="29" t="s">
        <v>968</v>
      </c>
      <c r="P193" s="3" t="s">
        <v>30</v>
      </c>
      <c r="Q193" s="30" t="s">
        <v>158</v>
      </c>
      <c r="S193" s="5"/>
      <c r="T193" s="5"/>
      <c r="U193" s="5"/>
      <c r="V193" s="5"/>
      <c r="W193" s="5"/>
      <c r="X193" s="5"/>
      <c r="Y193" s="5"/>
      <c r="Z193" s="5"/>
      <c r="AA193" s="5"/>
      <c r="AB193" s="5"/>
      <c r="AC193" s="5"/>
      <c r="AD193" s="5"/>
      <c r="AG193" s="5"/>
    </row>
    <row r="194" spans="2:33" s="105" customFormat="1" ht="45" x14ac:dyDescent="0.2">
      <c r="B194" s="32"/>
      <c r="C194" s="23"/>
      <c r="D194" s="98" t="s">
        <v>483</v>
      </c>
      <c r="E194" s="25">
        <v>0.7</v>
      </c>
      <c r="F194" s="25">
        <v>0.75</v>
      </c>
      <c r="G194" s="25">
        <v>0.65</v>
      </c>
      <c r="H194" s="25">
        <v>0.99</v>
      </c>
      <c r="I194" s="27" t="s">
        <v>153</v>
      </c>
      <c r="J194" s="27" t="s">
        <v>484</v>
      </c>
      <c r="K194" s="27" t="s">
        <v>24</v>
      </c>
      <c r="L194" s="3" t="s">
        <v>148</v>
      </c>
      <c r="M194" s="3" t="s">
        <v>485</v>
      </c>
      <c r="N194" s="35" t="s">
        <v>486</v>
      </c>
      <c r="O194" s="29" t="s">
        <v>487</v>
      </c>
      <c r="P194" s="3" t="s">
        <v>30</v>
      </c>
      <c r="Q194" s="30" t="s">
        <v>158</v>
      </c>
      <c r="S194" s="5"/>
      <c r="T194" s="5"/>
      <c r="U194" s="5"/>
      <c r="V194" s="5"/>
      <c r="W194" s="5"/>
      <c r="X194" s="5"/>
      <c r="Y194" s="5"/>
      <c r="Z194" s="5"/>
      <c r="AA194" s="5"/>
      <c r="AB194" s="5"/>
      <c r="AC194" s="5"/>
      <c r="AD194" s="5"/>
      <c r="AG194" s="5"/>
    </row>
    <row r="195" spans="2:33" s="105" customFormat="1" ht="60" x14ac:dyDescent="0.2">
      <c r="B195" s="32"/>
      <c r="C195" s="23"/>
      <c r="D195" s="80" t="s">
        <v>969</v>
      </c>
      <c r="E195" s="25">
        <v>0</v>
      </c>
      <c r="F195" s="25">
        <v>0</v>
      </c>
      <c r="G195" s="25">
        <v>0</v>
      </c>
      <c r="H195" s="25">
        <v>0.54</v>
      </c>
      <c r="I195" s="27" t="s">
        <v>941</v>
      </c>
      <c r="J195" s="3" t="s">
        <v>24</v>
      </c>
      <c r="K195" s="27" t="s">
        <v>970</v>
      </c>
      <c r="L195" s="27" t="s">
        <v>971</v>
      </c>
      <c r="M195" s="3" t="s">
        <v>972</v>
      </c>
      <c r="N195" s="28" t="s">
        <v>973</v>
      </c>
      <c r="O195" s="29" t="s">
        <v>974</v>
      </c>
      <c r="P195" s="3" t="s">
        <v>136</v>
      </c>
      <c r="Q195" s="30" t="s">
        <v>158</v>
      </c>
      <c r="S195" s="5"/>
      <c r="T195" s="5"/>
      <c r="U195" s="5"/>
      <c r="V195" s="5"/>
      <c r="W195" s="5"/>
      <c r="X195" s="5"/>
      <c r="Y195" s="5"/>
      <c r="Z195" s="5"/>
      <c r="AA195" s="5"/>
      <c r="AB195" s="5"/>
      <c r="AC195" s="5"/>
      <c r="AD195" s="5"/>
      <c r="AG195" s="5"/>
    </row>
    <row r="196" spans="2:33" s="105" customFormat="1" ht="105" x14ac:dyDescent="0.2">
      <c r="B196" s="32"/>
      <c r="C196" s="23"/>
      <c r="D196" s="98" t="s">
        <v>975</v>
      </c>
      <c r="E196" s="25">
        <v>0.05</v>
      </c>
      <c r="F196" s="25">
        <v>0.1</v>
      </c>
      <c r="G196" s="25">
        <v>0</v>
      </c>
      <c r="H196" s="25">
        <v>0.47</v>
      </c>
      <c r="I196" s="27" t="s">
        <v>153</v>
      </c>
      <c r="J196" s="27" t="s">
        <v>941</v>
      </c>
      <c r="K196" s="3" t="s">
        <v>24</v>
      </c>
      <c r="L196" s="27" t="s">
        <v>976</v>
      </c>
      <c r="M196" s="3" t="s">
        <v>977</v>
      </c>
      <c r="N196" s="28" t="s">
        <v>978</v>
      </c>
      <c r="O196" s="29" t="s">
        <v>979</v>
      </c>
      <c r="P196" s="3" t="s">
        <v>136</v>
      </c>
      <c r="Q196" s="30" t="s">
        <v>158</v>
      </c>
      <c r="S196" s="5"/>
      <c r="T196" s="5"/>
      <c r="U196" s="5"/>
      <c r="V196" s="5"/>
      <c r="W196" s="5"/>
      <c r="X196" s="5"/>
      <c r="Y196" s="5"/>
      <c r="Z196" s="5"/>
      <c r="AA196" s="5"/>
      <c r="AB196" s="5"/>
      <c r="AC196" s="5"/>
      <c r="AD196" s="5"/>
      <c r="AG196" s="5"/>
    </row>
    <row r="197" spans="2:33" s="105" customFormat="1" ht="60" x14ac:dyDescent="0.2">
      <c r="B197" s="32"/>
      <c r="C197" s="23"/>
      <c r="D197" s="80" t="s">
        <v>980</v>
      </c>
      <c r="E197" s="25">
        <v>0.11</v>
      </c>
      <c r="F197" s="25">
        <v>0.2</v>
      </c>
      <c r="G197" s="25">
        <v>0</v>
      </c>
      <c r="H197" s="25">
        <v>0.39</v>
      </c>
      <c r="I197" s="27" t="s">
        <v>941</v>
      </c>
      <c r="J197" s="3" t="s">
        <v>24</v>
      </c>
      <c r="K197" s="3" t="s">
        <v>917</v>
      </c>
      <c r="L197" s="27" t="s">
        <v>981</v>
      </c>
      <c r="M197" s="3" t="s">
        <v>982</v>
      </c>
      <c r="N197" s="28" t="s">
        <v>983</v>
      </c>
      <c r="O197" s="29" t="s">
        <v>984</v>
      </c>
      <c r="P197" s="3" t="s">
        <v>136</v>
      </c>
      <c r="Q197" s="30" t="s">
        <v>158</v>
      </c>
      <c r="S197" s="5"/>
      <c r="T197" s="5"/>
      <c r="U197" s="5"/>
      <c r="V197" s="5"/>
      <c r="W197" s="5"/>
      <c r="X197" s="5"/>
      <c r="Y197" s="5"/>
      <c r="Z197" s="5"/>
      <c r="AA197" s="5"/>
      <c r="AB197" s="5"/>
      <c r="AC197" s="5"/>
      <c r="AD197" s="5"/>
      <c r="AG197" s="5"/>
    </row>
    <row r="198" spans="2:33" s="105" customFormat="1" ht="90" x14ac:dyDescent="0.2">
      <c r="B198" s="32"/>
      <c r="C198" s="23"/>
      <c r="D198" s="97" t="s">
        <v>985</v>
      </c>
      <c r="E198" s="58">
        <v>0.7</v>
      </c>
      <c r="F198" s="58">
        <v>0.75</v>
      </c>
      <c r="G198" s="58">
        <v>0.65</v>
      </c>
      <c r="H198" s="58">
        <v>1</v>
      </c>
      <c r="I198" s="60" t="s">
        <v>153</v>
      </c>
      <c r="J198" s="60" t="s">
        <v>986</v>
      </c>
      <c r="K198" s="60" t="s">
        <v>24</v>
      </c>
      <c r="L198" s="61" t="s">
        <v>148</v>
      </c>
      <c r="M198" s="61" t="s">
        <v>987</v>
      </c>
      <c r="N198" s="62" t="s">
        <v>988</v>
      </c>
      <c r="O198" s="63" t="s">
        <v>989</v>
      </c>
      <c r="P198" s="61" t="s">
        <v>30</v>
      </c>
      <c r="Q198" s="64" t="s">
        <v>258</v>
      </c>
      <c r="S198" s="5"/>
      <c r="T198" s="5"/>
      <c r="U198" s="5"/>
      <c r="V198" s="5"/>
      <c r="W198" s="5"/>
      <c r="X198" s="5"/>
      <c r="Y198" s="5"/>
      <c r="Z198" s="5"/>
      <c r="AA198" s="5"/>
      <c r="AB198" s="5"/>
      <c r="AC198" s="5"/>
      <c r="AD198" s="5"/>
      <c r="AG198" s="5"/>
    </row>
    <row r="199" spans="2:33" s="105" customFormat="1" ht="75" x14ac:dyDescent="0.2">
      <c r="B199" s="32"/>
      <c r="C199" s="23"/>
      <c r="D199" s="98" t="s">
        <v>990</v>
      </c>
      <c r="E199" s="27" t="s">
        <v>69</v>
      </c>
      <c r="F199" s="25">
        <v>0</v>
      </c>
      <c r="G199" s="25">
        <v>0.65</v>
      </c>
      <c r="H199" s="25">
        <v>1</v>
      </c>
      <c r="I199" s="27" t="s">
        <v>153</v>
      </c>
      <c r="J199" s="27" t="s">
        <v>991</v>
      </c>
      <c r="K199" s="3" t="s">
        <v>24</v>
      </c>
      <c r="L199" s="3" t="s">
        <v>148</v>
      </c>
      <c r="M199" s="3" t="s">
        <v>992</v>
      </c>
      <c r="N199" s="35" t="s">
        <v>993</v>
      </c>
      <c r="O199" s="29" t="s">
        <v>994</v>
      </c>
      <c r="P199" s="3" t="s">
        <v>30</v>
      </c>
      <c r="Q199" s="43" t="s">
        <v>258</v>
      </c>
      <c r="S199" s="5"/>
      <c r="T199" s="5"/>
      <c r="U199" s="5"/>
      <c r="V199" s="5"/>
      <c r="W199" s="5"/>
      <c r="X199" s="5"/>
      <c r="Y199" s="5"/>
      <c r="Z199" s="5"/>
      <c r="AA199" s="5"/>
      <c r="AB199" s="5"/>
      <c r="AC199" s="5"/>
      <c r="AD199" s="5"/>
      <c r="AG199" s="5"/>
    </row>
    <row r="200" spans="2:33" s="105" customFormat="1" ht="45" x14ac:dyDescent="0.2">
      <c r="B200" s="32"/>
      <c r="C200" s="23"/>
      <c r="D200" s="98" t="s">
        <v>995</v>
      </c>
      <c r="E200" s="34" t="s">
        <v>305</v>
      </c>
      <c r="F200" s="25">
        <v>0</v>
      </c>
      <c r="G200" s="25">
        <v>0.59</v>
      </c>
      <c r="H200" s="25">
        <v>1</v>
      </c>
      <c r="I200" s="27" t="s">
        <v>153</v>
      </c>
      <c r="J200" s="27" t="s">
        <v>941</v>
      </c>
      <c r="K200" s="3" t="s">
        <v>24</v>
      </c>
      <c r="L200" s="3" t="s">
        <v>148</v>
      </c>
      <c r="M200" s="3" t="s">
        <v>996</v>
      </c>
      <c r="N200" s="28" t="s">
        <v>997</v>
      </c>
      <c r="O200" s="67" t="s">
        <v>998</v>
      </c>
      <c r="P200" s="3" t="s">
        <v>30</v>
      </c>
      <c r="Q200" s="30" t="s">
        <v>258</v>
      </c>
      <c r="S200" s="5"/>
      <c r="T200" s="5"/>
      <c r="U200" s="5"/>
      <c r="V200" s="5"/>
      <c r="W200" s="5"/>
      <c r="X200" s="5"/>
      <c r="Y200" s="5"/>
      <c r="Z200" s="5"/>
      <c r="AA200" s="5"/>
      <c r="AB200" s="5"/>
      <c r="AC200" s="5"/>
      <c r="AD200" s="5"/>
      <c r="AG200" s="5"/>
    </row>
    <row r="201" spans="2:33" s="105" customFormat="1" ht="60" x14ac:dyDescent="0.2">
      <c r="B201" s="32"/>
      <c r="C201" s="23"/>
      <c r="D201" s="79" t="s">
        <v>999</v>
      </c>
      <c r="E201" s="58">
        <v>0.95</v>
      </c>
      <c r="F201" s="58">
        <v>0.9</v>
      </c>
      <c r="G201" s="58">
        <v>1</v>
      </c>
      <c r="H201" s="58">
        <v>0.92</v>
      </c>
      <c r="I201" s="60" t="s">
        <v>1000</v>
      </c>
      <c r="J201" s="60" t="s">
        <v>941</v>
      </c>
      <c r="K201" s="60" t="s">
        <v>1001</v>
      </c>
      <c r="L201" s="60" t="s">
        <v>1002</v>
      </c>
      <c r="M201" s="61" t="s">
        <v>1003</v>
      </c>
      <c r="N201" s="69" t="s">
        <v>1004</v>
      </c>
      <c r="O201" s="70" t="s">
        <v>1005</v>
      </c>
      <c r="P201" s="61" t="s">
        <v>30</v>
      </c>
      <c r="Q201" s="64" t="s">
        <v>340</v>
      </c>
      <c r="S201" s="5"/>
      <c r="T201" s="5"/>
      <c r="U201" s="5"/>
      <c r="V201" s="5"/>
      <c r="W201" s="5"/>
      <c r="X201" s="5"/>
      <c r="Y201" s="5"/>
      <c r="Z201" s="5"/>
      <c r="AA201" s="5"/>
      <c r="AB201" s="5"/>
      <c r="AC201" s="5"/>
      <c r="AD201" s="5"/>
      <c r="AG201" s="5"/>
    </row>
    <row r="202" spans="2:33" s="105" customFormat="1" ht="105" x14ac:dyDescent="0.2">
      <c r="B202" s="32"/>
      <c r="C202" s="23"/>
      <c r="D202" s="80" t="s">
        <v>1006</v>
      </c>
      <c r="E202" s="25">
        <v>0.89</v>
      </c>
      <c r="F202" s="25">
        <v>0.8</v>
      </c>
      <c r="G202" s="25">
        <v>1</v>
      </c>
      <c r="H202" s="25">
        <v>0.8</v>
      </c>
      <c r="I202" s="27" t="s">
        <v>949</v>
      </c>
      <c r="J202" s="27" t="s">
        <v>950</v>
      </c>
      <c r="K202" s="27" t="s">
        <v>951</v>
      </c>
      <c r="L202" s="3" t="s">
        <v>952</v>
      </c>
      <c r="M202" s="3" t="s">
        <v>1007</v>
      </c>
      <c r="N202" s="35" t="s">
        <v>1008</v>
      </c>
      <c r="O202" s="29" t="s">
        <v>955</v>
      </c>
      <c r="P202" s="3" t="s">
        <v>30</v>
      </c>
      <c r="Q202" s="30" t="s">
        <v>340</v>
      </c>
      <c r="S202" s="5"/>
      <c r="T202" s="5"/>
      <c r="U202" s="5"/>
      <c r="V202" s="5"/>
      <c r="W202" s="5"/>
      <c r="X202" s="5"/>
      <c r="Y202" s="5"/>
      <c r="Z202" s="5"/>
      <c r="AA202" s="5"/>
      <c r="AB202" s="5"/>
      <c r="AC202" s="5"/>
      <c r="AD202" s="5"/>
      <c r="AG202" s="5"/>
    </row>
    <row r="203" spans="2:33" s="105" customFormat="1" ht="75" x14ac:dyDescent="0.2">
      <c r="B203" s="32"/>
      <c r="C203" s="23"/>
      <c r="D203" s="80" t="s">
        <v>1009</v>
      </c>
      <c r="E203" s="25">
        <v>0</v>
      </c>
      <c r="F203" s="25">
        <v>0</v>
      </c>
      <c r="G203" s="25">
        <v>0</v>
      </c>
      <c r="H203" s="25">
        <v>0.54</v>
      </c>
      <c r="I203" s="27" t="s">
        <v>941</v>
      </c>
      <c r="J203" s="27" t="s">
        <v>1010</v>
      </c>
      <c r="K203" s="27" t="s">
        <v>1011</v>
      </c>
      <c r="L203" s="27" t="s">
        <v>1012</v>
      </c>
      <c r="M203" s="3" t="s">
        <v>1013</v>
      </c>
      <c r="N203" s="28" t="s">
        <v>1014</v>
      </c>
      <c r="O203" s="29" t="s">
        <v>1015</v>
      </c>
      <c r="P203" s="3" t="s">
        <v>136</v>
      </c>
      <c r="Q203" s="30" t="s">
        <v>340</v>
      </c>
      <c r="S203" s="5"/>
      <c r="T203" s="5"/>
      <c r="U203" s="5"/>
      <c r="V203" s="5"/>
      <c r="W203" s="5"/>
      <c r="X203" s="5"/>
      <c r="Y203" s="5"/>
      <c r="Z203" s="5"/>
      <c r="AA203" s="5"/>
      <c r="AB203" s="5"/>
      <c r="AC203" s="5"/>
      <c r="AD203" s="5"/>
      <c r="AG203" s="5"/>
    </row>
    <row r="204" spans="2:33" s="105" customFormat="1" ht="45" x14ac:dyDescent="0.2">
      <c r="B204" s="32"/>
      <c r="C204" s="23"/>
      <c r="D204" s="80" t="s">
        <v>1016</v>
      </c>
      <c r="E204" s="25">
        <v>0</v>
      </c>
      <c r="F204" s="25">
        <v>0</v>
      </c>
      <c r="G204" s="25">
        <v>0</v>
      </c>
      <c r="H204" s="25">
        <v>0.56999999999999995</v>
      </c>
      <c r="I204" s="27" t="s">
        <v>941</v>
      </c>
      <c r="J204" s="3" t="s">
        <v>24</v>
      </c>
      <c r="K204" s="3" t="s">
        <v>1017</v>
      </c>
      <c r="L204" s="27" t="s">
        <v>1018</v>
      </c>
      <c r="M204" s="3" t="s">
        <v>1019</v>
      </c>
      <c r="N204" s="28" t="s">
        <v>1020</v>
      </c>
      <c r="O204" s="33" t="s">
        <v>1021</v>
      </c>
      <c r="P204" s="3" t="s">
        <v>136</v>
      </c>
      <c r="Q204" s="30" t="s">
        <v>340</v>
      </c>
      <c r="S204" s="5"/>
      <c r="T204" s="5"/>
      <c r="U204" s="5"/>
      <c r="V204" s="5"/>
      <c r="W204" s="5"/>
      <c r="X204" s="5"/>
      <c r="Y204" s="5"/>
      <c r="Z204" s="5"/>
      <c r="AA204" s="5"/>
      <c r="AB204" s="5"/>
      <c r="AC204" s="5"/>
      <c r="AD204" s="5"/>
      <c r="AG204" s="5"/>
    </row>
    <row r="205" spans="2:33" s="105" customFormat="1" ht="60" x14ac:dyDescent="0.2">
      <c r="B205" s="32"/>
      <c r="C205" s="23"/>
      <c r="D205" s="80" t="s">
        <v>1022</v>
      </c>
      <c r="E205" s="25">
        <v>0.03</v>
      </c>
      <c r="F205" s="25">
        <v>0.05</v>
      </c>
      <c r="G205" s="25">
        <v>0</v>
      </c>
      <c r="H205" s="25">
        <v>0.5</v>
      </c>
      <c r="I205" s="27" t="s">
        <v>1023</v>
      </c>
      <c r="J205" s="27" t="s">
        <v>1024</v>
      </c>
      <c r="K205" s="3" t="s">
        <v>917</v>
      </c>
      <c r="L205" s="3" t="s">
        <v>1025</v>
      </c>
      <c r="M205" s="3" t="s">
        <v>1026</v>
      </c>
      <c r="N205" s="28" t="s">
        <v>1027</v>
      </c>
      <c r="O205" s="29" t="s">
        <v>1028</v>
      </c>
      <c r="P205" s="3" t="s">
        <v>136</v>
      </c>
      <c r="Q205" s="30" t="s">
        <v>340</v>
      </c>
      <c r="S205" s="5"/>
      <c r="T205" s="5"/>
      <c r="U205" s="5"/>
      <c r="V205" s="5"/>
      <c r="W205" s="5"/>
      <c r="X205" s="5"/>
      <c r="Y205" s="5"/>
      <c r="Z205" s="5"/>
      <c r="AA205" s="5"/>
      <c r="AB205" s="5"/>
      <c r="AC205" s="5"/>
      <c r="AD205" s="5"/>
      <c r="AG205" s="5"/>
    </row>
    <row r="206" spans="2:33" s="105" customFormat="1" ht="135" x14ac:dyDescent="0.2">
      <c r="B206" s="32"/>
      <c r="C206" s="23"/>
      <c r="D206" s="80" t="s">
        <v>1029</v>
      </c>
      <c r="E206" s="25">
        <v>0.05</v>
      </c>
      <c r="F206" s="25">
        <v>0.1</v>
      </c>
      <c r="G206" s="25">
        <v>0</v>
      </c>
      <c r="H206" s="25">
        <v>0.5</v>
      </c>
      <c r="I206" s="27" t="s">
        <v>416</v>
      </c>
      <c r="J206" s="27" t="s">
        <v>1030</v>
      </c>
      <c r="K206" s="27" t="s">
        <v>1031</v>
      </c>
      <c r="L206" s="27" t="s">
        <v>1032</v>
      </c>
      <c r="M206" s="3" t="s">
        <v>1033</v>
      </c>
      <c r="N206" s="28" t="s">
        <v>1034</v>
      </c>
      <c r="O206" s="29" t="s">
        <v>1035</v>
      </c>
      <c r="P206" s="3" t="s">
        <v>136</v>
      </c>
      <c r="Q206" s="30" t="s">
        <v>340</v>
      </c>
      <c r="S206" s="5"/>
      <c r="T206" s="5"/>
      <c r="U206" s="5"/>
      <c r="V206" s="5"/>
      <c r="W206" s="5"/>
      <c r="X206" s="5"/>
      <c r="Y206" s="5"/>
      <c r="Z206" s="5"/>
      <c r="AA206" s="5"/>
      <c r="AB206" s="5"/>
      <c r="AC206" s="5"/>
      <c r="AD206" s="5"/>
      <c r="AG206" s="5"/>
    </row>
    <row r="207" spans="2:33" s="105" customFormat="1" ht="75" x14ac:dyDescent="0.2">
      <c r="B207" s="32"/>
      <c r="C207" s="78" t="s">
        <v>1036</v>
      </c>
      <c r="D207" s="79" t="s">
        <v>1037</v>
      </c>
      <c r="E207" s="58">
        <v>0</v>
      </c>
      <c r="F207" s="58">
        <v>0</v>
      </c>
      <c r="G207" s="58">
        <v>0</v>
      </c>
      <c r="H207" s="58">
        <v>0.54</v>
      </c>
      <c r="I207" s="60" t="s">
        <v>1038</v>
      </c>
      <c r="J207" s="61" t="s">
        <v>24</v>
      </c>
      <c r="K207" s="60" t="s">
        <v>1039</v>
      </c>
      <c r="L207" s="60" t="s">
        <v>1040</v>
      </c>
      <c r="M207" s="61" t="s">
        <v>1041</v>
      </c>
      <c r="N207" s="62" t="s">
        <v>1042</v>
      </c>
      <c r="O207" s="70" t="s">
        <v>1043</v>
      </c>
      <c r="P207" s="61" t="s">
        <v>136</v>
      </c>
      <c r="Q207" s="64" t="s">
        <v>947</v>
      </c>
    </row>
    <row r="208" spans="2:33" s="105" customFormat="1" ht="75" x14ac:dyDescent="0.2">
      <c r="B208" s="32"/>
      <c r="C208" s="23"/>
      <c r="D208" s="80" t="s">
        <v>1044</v>
      </c>
      <c r="E208" s="25">
        <v>0</v>
      </c>
      <c r="F208" s="25">
        <v>0</v>
      </c>
      <c r="G208" s="25">
        <v>0</v>
      </c>
      <c r="H208" s="25">
        <v>0.5</v>
      </c>
      <c r="I208" s="27" t="s">
        <v>1038</v>
      </c>
      <c r="J208" s="3" t="s">
        <v>24</v>
      </c>
      <c r="K208" s="27" t="s">
        <v>1039</v>
      </c>
      <c r="L208" s="27" t="s">
        <v>1045</v>
      </c>
      <c r="M208" s="3" t="s">
        <v>1046</v>
      </c>
      <c r="N208" s="28" t="s">
        <v>1047</v>
      </c>
      <c r="O208" s="29" t="s">
        <v>1048</v>
      </c>
      <c r="P208" s="3" t="s">
        <v>136</v>
      </c>
      <c r="Q208" s="30" t="s">
        <v>947</v>
      </c>
    </row>
    <row r="209" spans="2:17" s="105" customFormat="1" ht="75" x14ac:dyDescent="0.2">
      <c r="B209" s="32"/>
      <c r="C209" s="23"/>
      <c r="D209" s="80" t="s">
        <v>1049</v>
      </c>
      <c r="E209" s="25">
        <v>0</v>
      </c>
      <c r="F209" s="25">
        <v>0</v>
      </c>
      <c r="G209" s="25">
        <v>0</v>
      </c>
      <c r="H209" s="25">
        <v>0.5</v>
      </c>
      <c r="I209" s="27" t="s">
        <v>1038</v>
      </c>
      <c r="J209" s="3" t="s">
        <v>24</v>
      </c>
      <c r="K209" s="27" t="s">
        <v>1050</v>
      </c>
      <c r="L209" s="27" t="s">
        <v>1051</v>
      </c>
      <c r="M209" s="3" t="s">
        <v>1052</v>
      </c>
      <c r="N209" s="28" t="s">
        <v>1053</v>
      </c>
      <c r="O209" s="29" t="s">
        <v>1054</v>
      </c>
      <c r="P209" s="3" t="s">
        <v>136</v>
      </c>
      <c r="Q209" s="30" t="s">
        <v>947</v>
      </c>
    </row>
    <row r="210" spans="2:17" s="105" customFormat="1" ht="60" x14ac:dyDescent="0.2">
      <c r="B210" s="32"/>
      <c r="C210" s="23"/>
      <c r="D210" s="80" t="s">
        <v>1055</v>
      </c>
      <c r="E210" s="25">
        <v>0</v>
      </c>
      <c r="F210" s="25">
        <v>0</v>
      </c>
      <c r="G210" s="25">
        <v>0</v>
      </c>
      <c r="H210" s="25">
        <v>0.5</v>
      </c>
      <c r="I210" s="27" t="s">
        <v>1056</v>
      </c>
      <c r="J210" s="3" t="s">
        <v>24</v>
      </c>
      <c r="K210" s="27" t="s">
        <v>24</v>
      </c>
      <c r="L210" s="27" t="s">
        <v>1057</v>
      </c>
      <c r="M210" s="3" t="s">
        <v>1058</v>
      </c>
      <c r="N210" s="28" t="s">
        <v>1059</v>
      </c>
      <c r="O210" s="29" t="s">
        <v>1060</v>
      </c>
      <c r="P210" s="3" t="s">
        <v>136</v>
      </c>
      <c r="Q210" s="30" t="s">
        <v>947</v>
      </c>
    </row>
    <row r="211" spans="2:17" s="105" customFormat="1" ht="75" x14ac:dyDescent="0.2">
      <c r="B211" s="32"/>
      <c r="C211" s="23"/>
      <c r="D211" s="80" t="s">
        <v>1061</v>
      </c>
      <c r="E211" s="25">
        <v>0</v>
      </c>
      <c r="F211" s="25">
        <v>0</v>
      </c>
      <c r="G211" s="25">
        <v>0</v>
      </c>
      <c r="H211" s="25">
        <v>0.55000000000000004</v>
      </c>
      <c r="I211" s="27" t="s">
        <v>1062</v>
      </c>
      <c r="J211" s="3" t="s">
        <v>24</v>
      </c>
      <c r="K211" s="27" t="s">
        <v>1063</v>
      </c>
      <c r="L211" s="3" t="s">
        <v>1064</v>
      </c>
      <c r="M211" s="3" t="s">
        <v>1065</v>
      </c>
      <c r="N211" s="28" t="s">
        <v>1066</v>
      </c>
      <c r="O211" s="29" t="s">
        <v>1067</v>
      </c>
      <c r="P211" s="3" t="s">
        <v>136</v>
      </c>
      <c r="Q211" s="30" t="s">
        <v>947</v>
      </c>
    </row>
    <row r="212" spans="2:17" s="105" customFormat="1" ht="120" x14ac:dyDescent="0.2">
      <c r="B212" s="32"/>
      <c r="C212" s="23"/>
      <c r="D212" s="102" t="s">
        <v>1068</v>
      </c>
      <c r="E212" s="51">
        <v>0</v>
      </c>
      <c r="F212" s="51">
        <v>0</v>
      </c>
      <c r="G212" s="51">
        <v>0</v>
      </c>
      <c r="H212" s="51">
        <v>0.56999999999999995</v>
      </c>
      <c r="I212" s="52" t="s">
        <v>1069</v>
      </c>
      <c r="J212" s="53" t="s">
        <v>24</v>
      </c>
      <c r="K212" s="52" t="s">
        <v>1063</v>
      </c>
      <c r="L212" s="52" t="s">
        <v>1070</v>
      </c>
      <c r="M212" s="53" t="s">
        <v>1071</v>
      </c>
      <c r="N212" s="54" t="s">
        <v>1072</v>
      </c>
      <c r="O212" s="67" t="s">
        <v>1073</v>
      </c>
      <c r="P212" s="3" t="s">
        <v>136</v>
      </c>
      <c r="Q212" s="30" t="s">
        <v>947</v>
      </c>
    </row>
    <row r="213" spans="2:17" s="105" customFormat="1" ht="75" x14ac:dyDescent="0.2">
      <c r="B213" s="32"/>
      <c r="C213" s="23"/>
      <c r="D213" s="49" t="s">
        <v>1074</v>
      </c>
      <c r="E213" s="39" t="s">
        <v>69</v>
      </c>
      <c r="F213" s="38">
        <v>0</v>
      </c>
      <c r="G213" s="38">
        <v>0.65</v>
      </c>
      <c r="H213" s="38">
        <v>1</v>
      </c>
      <c r="I213" s="39" t="s">
        <v>1075</v>
      </c>
      <c r="J213" s="39" t="s">
        <v>1056</v>
      </c>
      <c r="K213" s="40" t="s">
        <v>1076</v>
      </c>
      <c r="L213" s="39" t="s">
        <v>1077</v>
      </c>
      <c r="M213" s="40" t="s">
        <v>1078</v>
      </c>
      <c r="N213" s="41" t="s">
        <v>1079</v>
      </c>
      <c r="O213" s="42" t="s">
        <v>1080</v>
      </c>
      <c r="P213" s="40" t="s">
        <v>30</v>
      </c>
      <c r="Q213" s="43" t="s">
        <v>31</v>
      </c>
    </row>
    <row r="214" spans="2:17" s="105" customFormat="1" ht="60" x14ac:dyDescent="0.2">
      <c r="B214" s="32"/>
      <c r="C214" s="23"/>
      <c r="D214" s="49" t="s">
        <v>1081</v>
      </c>
      <c r="E214" s="39" t="s">
        <v>69</v>
      </c>
      <c r="F214" s="38">
        <v>0</v>
      </c>
      <c r="G214" s="38">
        <v>0.65</v>
      </c>
      <c r="H214" s="38">
        <v>1</v>
      </c>
      <c r="I214" s="39" t="s">
        <v>1082</v>
      </c>
      <c r="J214" s="39" t="s">
        <v>1056</v>
      </c>
      <c r="K214" s="40" t="s">
        <v>1076</v>
      </c>
      <c r="L214" s="39" t="s">
        <v>1083</v>
      </c>
      <c r="M214" s="40" t="s">
        <v>1084</v>
      </c>
      <c r="N214" s="41" t="s">
        <v>1085</v>
      </c>
      <c r="O214" s="42" t="s">
        <v>1086</v>
      </c>
      <c r="P214" s="40" t="s">
        <v>30</v>
      </c>
      <c r="Q214" s="43" t="s">
        <v>31</v>
      </c>
    </row>
    <row r="215" spans="2:17" s="105" customFormat="1" ht="75" x14ac:dyDescent="0.2">
      <c r="B215" s="32"/>
      <c r="C215" s="23"/>
      <c r="D215" s="79" t="s">
        <v>1087</v>
      </c>
      <c r="E215" s="58">
        <v>0.7</v>
      </c>
      <c r="F215" s="58">
        <v>0.75</v>
      </c>
      <c r="G215" s="58">
        <v>0.65</v>
      </c>
      <c r="H215" s="58">
        <v>0.83</v>
      </c>
      <c r="I215" s="60" t="s">
        <v>1075</v>
      </c>
      <c r="J215" s="60" t="s">
        <v>1056</v>
      </c>
      <c r="K215" s="61" t="s">
        <v>1076</v>
      </c>
      <c r="L215" s="60" t="s">
        <v>1088</v>
      </c>
      <c r="M215" s="61" t="s">
        <v>1089</v>
      </c>
      <c r="N215" s="69" t="s">
        <v>1090</v>
      </c>
      <c r="O215" s="70" t="s">
        <v>1091</v>
      </c>
      <c r="P215" s="61" t="s">
        <v>30</v>
      </c>
      <c r="Q215" s="64" t="s">
        <v>144</v>
      </c>
    </row>
    <row r="216" spans="2:17" s="105" customFormat="1" ht="75" x14ac:dyDescent="0.2">
      <c r="B216" s="32"/>
      <c r="C216" s="23"/>
      <c r="D216" s="80" t="s">
        <v>1092</v>
      </c>
      <c r="E216" s="25">
        <v>0.7</v>
      </c>
      <c r="F216" s="25">
        <v>0.75</v>
      </c>
      <c r="G216" s="25">
        <v>0.65</v>
      </c>
      <c r="H216" s="25">
        <v>0.83</v>
      </c>
      <c r="I216" s="27" t="s">
        <v>1075</v>
      </c>
      <c r="J216" s="27" t="s">
        <v>1056</v>
      </c>
      <c r="K216" s="3" t="s">
        <v>1076</v>
      </c>
      <c r="L216" s="27" t="s">
        <v>1088</v>
      </c>
      <c r="M216" s="3" t="s">
        <v>1093</v>
      </c>
      <c r="N216" s="35" t="s">
        <v>1090</v>
      </c>
      <c r="O216" s="29" t="s">
        <v>1091</v>
      </c>
      <c r="P216" s="3" t="s">
        <v>30</v>
      </c>
      <c r="Q216" s="30" t="s">
        <v>144</v>
      </c>
    </row>
    <row r="217" spans="2:17" s="105" customFormat="1" ht="45" x14ac:dyDescent="0.2">
      <c r="B217" s="32"/>
      <c r="C217" s="23"/>
      <c r="D217" s="80" t="s">
        <v>1094</v>
      </c>
      <c r="E217" s="25">
        <v>0.92</v>
      </c>
      <c r="F217" s="25">
        <v>0.9</v>
      </c>
      <c r="G217" s="25">
        <v>0.94</v>
      </c>
      <c r="H217" s="25">
        <v>1</v>
      </c>
      <c r="I217" s="39" t="s">
        <v>98</v>
      </c>
      <c r="J217" s="27" t="s">
        <v>1095</v>
      </c>
      <c r="K217" s="27" t="s">
        <v>1096</v>
      </c>
      <c r="L217" s="27" t="s">
        <v>1097</v>
      </c>
      <c r="M217" s="3" t="s">
        <v>1098</v>
      </c>
      <c r="N217" s="28" t="s">
        <v>1099</v>
      </c>
      <c r="O217" s="33" t="s">
        <v>1100</v>
      </c>
      <c r="P217" s="3" t="s">
        <v>30</v>
      </c>
      <c r="Q217" s="30" t="s">
        <v>144</v>
      </c>
    </row>
    <row r="218" spans="2:17" s="105" customFormat="1" ht="45" x14ac:dyDescent="0.2">
      <c r="B218" s="32"/>
      <c r="C218" s="23"/>
      <c r="D218" s="79" t="s">
        <v>1101</v>
      </c>
      <c r="E218" s="58">
        <v>0.7</v>
      </c>
      <c r="F218" s="58">
        <v>0.75</v>
      </c>
      <c r="G218" s="58">
        <v>0.65</v>
      </c>
      <c r="H218" s="58">
        <v>0.83</v>
      </c>
      <c r="I218" s="60" t="s">
        <v>1075</v>
      </c>
      <c r="J218" s="60" t="s">
        <v>1056</v>
      </c>
      <c r="K218" s="61" t="s">
        <v>1076</v>
      </c>
      <c r="L218" s="60" t="s">
        <v>1102</v>
      </c>
      <c r="M218" s="61" t="s">
        <v>1103</v>
      </c>
      <c r="N218" s="69" t="s">
        <v>1104</v>
      </c>
      <c r="O218" s="70" t="s">
        <v>1105</v>
      </c>
      <c r="P218" s="61" t="s">
        <v>30</v>
      </c>
      <c r="Q218" s="64" t="s">
        <v>158</v>
      </c>
    </row>
    <row r="219" spans="2:17" s="105" customFormat="1" ht="60" x14ac:dyDescent="0.2">
      <c r="B219" s="32"/>
      <c r="C219" s="23"/>
      <c r="D219" s="80" t="s">
        <v>1106</v>
      </c>
      <c r="E219" s="25">
        <v>0.7</v>
      </c>
      <c r="F219" s="25">
        <v>0.75</v>
      </c>
      <c r="G219" s="25">
        <v>0.65</v>
      </c>
      <c r="H219" s="25">
        <v>0.83</v>
      </c>
      <c r="I219" s="27" t="s">
        <v>1075</v>
      </c>
      <c r="J219" s="27" t="s">
        <v>1056</v>
      </c>
      <c r="K219" s="3" t="s">
        <v>1076</v>
      </c>
      <c r="L219" s="27" t="s">
        <v>1107</v>
      </c>
      <c r="M219" s="3" t="s">
        <v>1108</v>
      </c>
      <c r="N219" s="35" t="s">
        <v>1109</v>
      </c>
      <c r="O219" s="29" t="s">
        <v>1110</v>
      </c>
      <c r="P219" s="3" t="s">
        <v>30</v>
      </c>
      <c r="Q219" s="30" t="s">
        <v>158</v>
      </c>
    </row>
    <row r="220" spans="2:17" s="105" customFormat="1" ht="75" x14ac:dyDescent="0.2">
      <c r="B220" s="32"/>
      <c r="C220" s="23"/>
      <c r="D220" s="80" t="s">
        <v>1111</v>
      </c>
      <c r="E220" s="25">
        <v>0.7</v>
      </c>
      <c r="F220" s="25">
        <v>0.75</v>
      </c>
      <c r="G220" s="25">
        <v>0.65</v>
      </c>
      <c r="H220" s="25">
        <v>0.83</v>
      </c>
      <c r="I220" s="27" t="s">
        <v>1075</v>
      </c>
      <c r="J220" s="27" t="s">
        <v>1056</v>
      </c>
      <c r="K220" s="3" t="s">
        <v>1076</v>
      </c>
      <c r="L220" s="27" t="s">
        <v>1083</v>
      </c>
      <c r="M220" s="3" t="s">
        <v>1112</v>
      </c>
      <c r="N220" s="35" t="s">
        <v>1113</v>
      </c>
      <c r="O220" s="29" t="s">
        <v>1114</v>
      </c>
      <c r="P220" s="3" t="s">
        <v>30</v>
      </c>
      <c r="Q220" s="30" t="s">
        <v>193</v>
      </c>
    </row>
    <row r="221" spans="2:17" s="105" customFormat="1" ht="75" x14ac:dyDescent="0.2">
      <c r="B221" s="32"/>
      <c r="C221" s="23"/>
      <c r="D221" s="80" t="s">
        <v>1115</v>
      </c>
      <c r="E221" s="25">
        <v>0.7</v>
      </c>
      <c r="F221" s="25">
        <v>0.75</v>
      </c>
      <c r="G221" s="25">
        <v>0.65</v>
      </c>
      <c r="H221" s="25">
        <v>0.83</v>
      </c>
      <c r="I221" s="27" t="s">
        <v>1075</v>
      </c>
      <c r="J221" s="27" t="s">
        <v>1056</v>
      </c>
      <c r="K221" s="3" t="s">
        <v>1076</v>
      </c>
      <c r="L221" s="27" t="s">
        <v>1077</v>
      </c>
      <c r="M221" s="3" t="s">
        <v>1116</v>
      </c>
      <c r="N221" s="35" t="s">
        <v>1117</v>
      </c>
      <c r="O221" s="29" t="s">
        <v>1080</v>
      </c>
      <c r="P221" s="3" t="s">
        <v>30</v>
      </c>
      <c r="Q221" s="30" t="s">
        <v>193</v>
      </c>
    </row>
    <row r="222" spans="2:17" s="105" customFormat="1" ht="60" x14ac:dyDescent="0.2">
      <c r="B222" s="32"/>
      <c r="C222" s="23"/>
      <c r="D222" s="80" t="s">
        <v>1118</v>
      </c>
      <c r="E222" s="25">
        <v>0.7</v>
      </c>
      <c r="F222" s="25">
        <v>0.75</v>
      </c>
      <c r="G222" s="25">
        <v>0.65</v>
      </c>
      <c r="H222" s="25">
        <v>0.83</v>
      </c>
      <c r="I222" s="27" t="s">
        <v>1119</v>
      </c>
      <c r="J222" s="27" t="s">
        <v>1056</v>
      </c>
      <c r="K222" s="27" t="s">
        <v>1120</v>
      </c>
      <c r="L222" s="27" t="s">
        <v>1121</v>
      </c>
      <c r="M222" s="3" t="s">
        <v>1122</v>
      </c>
      <c r="N222" s="35" t="s">
        <v>1123</v>
      </c>
      <c r="O222" s="29" t="s">
        <v>1124</v>
      </c>
      <c r="P222" s="3" t="s">
        <v>30</v>
      </c>
      <c r="Q222" s="30" t="s">
        <v>158</v>
      </c>
    </row>
    <row r="223" spans="2:17" s="105" customFormat="1" ht="75" x14ac:dyDescent="0.2">
      <c r="B223" s="32"/>
      <c r="C223" s="23"/>
      <c r="D223" s="98" t="s">
        <v>1125</v>
      </c>
      <c r="E223" s="25">
        <v>0.7</v>
      </c>
      <c r="F223" s="25">
        <v>0.75</v>
      </c>
      <c r="G223" s="25">
        <v>0.65</v>
      </c>
      <c r="H223" s="25">
        <v>0.88</v>
      </c>
      <c r="I223" s="3" t="s">
        <v>153</v>
      </c>
      <c r="J223" s="27" t="s">
        <v>1126</v>
      </c>
      <c r="K223" s="3" t="s">
        <v>24</v>
      </c>
      <c r="L223" s="3" t="s">
        <v>148</v>
      </c>
      <c r="M223" s="3" t="s">
        <v>1127</v>
      </c>
      <c r="N223" s="35" t="s">
        <v>1128</v>
      </c>
      <c r="O223" s="29" t="s">
        <v>1129</v>
      </c>
      <c r="P223" s="3" t="s">
        <v>30</v>
      </c>
      <c r="Q223" s="30" t="s">
        <v>158</v>
      </c>
    </row>
    <row r="224" spans="2:17" s="105" customFormat="1" ht="75" x14ac:dyDescent="0.2">
      <c r="B224" s="32"/>
      <c r="C224" s="23"/>
      <c r="D224" s="98" t="s">
        <v>1130</v>
      </c>
      <c r="E224" s="25">
        <v>0.7</v>
      </c>
      <c r="F224" s="25">
        <v>0.75</v>
      </c>
      <c r="G224" s="25">
        <v>0.65</v>
      </c>
      <c r="H224" s="25">
        <v>0.88</v>
      </c>
      <c r="I224" s="3" t="s">
        <v>153</v>
      </c>
      <c r="J224" s="27" t="s">
        <v>1126</v>
      </c>
      <c r="K224" s="27" t="s">
        <v>24</v>
      </c>
      <c r="L224" s="3" t="s">
        <v>148</v>
      </c>
      <c r="M224" s="3" t="s">
        <v>1131</v>
      </c>
      <c r="N224" s="35" t="s">
        <v>1132</v>
      </c>
      <c r="O224" s="29" t="s">
        <v>1133</v>
      </c>
      <c r="P224" s="3" t="s">
        <v>30</v>
      </c>
      <c r="Q224" s="30" t="s">
        <v>158</v>
      </c>
    </row>
    <row r="225" spans="2:17" ht="75" x14ac:dyDescent="0.2">
      <c r="B225" s="32"/>
      <c r="C225" s="23"/>
      <c r="D225" s="98" t="s">
        <v>1134</v>
      </c>
      <c r="E225" s="25">
        <v>0.7</v>
      </c>
      <c r="F225" s="25">
        <v>0.75</v>
      </c>
      <c r="G225" s="25">
        <v>0.65</v>
      </c>
      <c r="H225" s="25">
        <v>0.86</v>
      </c>
      <c r="I225" s="3" t="s">
        <v>153</v>
      </c>
      <c r="J225" s="27" t="s">
        <v>1126</v>
      </c>
      <c r="K225" s="3" t="s">
        <v>24</v>
      </c>
      <c r="L225" s="3" t="s">
        <v>148</v>
      </c>
      <c r="M225" s="3" t="s">
        <v>1135</v>
      </c>
      <c r="N225" s="35" t="s">
        <v>1136</v>
      </c>
      <c r="O225" s="29" t="s">
        <v>1129</v>
      </c>
      <c r="P225" s="3" t="s">
        <v>30</v>
      </c>
      <c r="Q225" s="30" t="s">
        <v>158</v>
      </c>
    </row>
    <row r="226" spans="2:17" ht="75" x14ac:dyDescent="0.2">
      <c r="B226" s="32"/>
      <c r="C226" s="23"/>
      <c r="D226" s="98" t="s">
        <v>1137</v>
      </c>
      <c r="E226" s="25">
        <v>0.7</v>
      </c>
      <c r="F226" s="25">
        <v>0.75</v>
      </c>
      <c r="G226" s="25">
        <v>0.65</v>
      </c>
      <c r="H226" s="25">
        <v>0.83</v>
      </c>
      <c r="I226" s="40" t="s">
        <v>153</v>
      </c>
      <c r="J226" s="39" t="s">
        <v>1126</v>
      </c>
      <c r="K226" s="27" t="s">
        <v>24</v>
      </c>
      <c r="L226" s="3" t="s">
        <v>148</v>
      </c>
      <c r="M226" s="3" t="s">
        <v>1138</v>
      </c>
      <c r="N226" s="35" t="s">
        <v>1139</v>
      </c>
      <c r="O226" s="29" t="s">
        <v>1140</v>
      </c>
      <c r="P226" s="3" t="s">
        <v>30</v>
      </c>
      <c r="Q226" s="30" t="s">
        <v>158</v>
      </c>
    </row>
    <row r="227" spans="2:17" ht="75" x14ac:dyDescent="0.2">
      <c r="B227" s="32"/>
      <c r="C227" s="23"/>
      <c r="D227" s="97" t="s">
        <v>1141</v>
      </c>
      <c r="E227" s="73" t="s">
        <v>49</v>
      </c>
      <c r="F227" s="58">
        <v>0.65</v>
      </c>
      <c r="G227" s="58">
        <v>0</v>
      </c>
      <c r="H227" s="58">
        <v>1</v>
      </c>
      <c r="I227" s="108" t="s">
        <v>153</v>
      </c>
      <c r="J227" s="108" t="s">
        <v>1142</v>
      </c>
      <c r="K227" s="60" t="s">
        <v>24</v>
      </c>
      <c r="L227" s="61" t="s">
        <v>148</v>
      </c>
      <c r="M227" s="61" t="s">
        <v>1143</v>
      </c>
      <c r="N227" s="69" t="s">
        <v>1144</v>
      </c>
      <c r="O227" s="70" t="s">
        <v>1145</v>
      </c>
      <c r="P227" s="61" t="s">
        <v>30</v>
      </c>
      <c r="Q227" s="64" t="s">
        <v>258</v>
      </c>
    </row>
    <row r="228" spans="2:17" ht="45" x14ac:dyDescent="0.2">
      <c r="B228" s="32"/>
      <c r="C228" s="23"/>
      <c r="D228" s="79" t="s">
        <v>1146</v>
      </c>
      <c r="E228" s="58">
        <v>0.7</v>
      </c>
      <c r="F228" s="58">
        <v>0.75</v>
      </c>
      <c r="G228" s="58">
        <v>0.65</v>
      </c>
      <c r="H228" s="58">
        <v>0.95</v>
      </c>
      <c r="I228" s="60" t="s">
        <v>1075</v>
      </c>
      <c r="J228" s="60" t="s">
        <v>1056</v>
      </c>
      <c r="K228" s="61" t="s">
        <v>1076</v>
      </c>
      <c r="L228" s="60" t="s">
        <v>1147</v>
      </c>
      <c r="M228" s="61" t="s">
        <v>1148</v>
      </c>
      <c r="N228" s="69" t="s">
        <v>1149</v>
      </c>
      <c r="O228" s="70" t="s">
        <v>1150</v>
      </c>
      <c r="P228" s="61" t="s">
        <v>30</v>
      </c>
      <c r="Q228" s="64" t="s">
        <v>340</v>
      </c>
    </row>
    <row r="229" spans="2:17" ht="75" x14ac:dyDescent="0.2">
      <c r="B229" s="32"/>
      <c r="C229" s="23"/>
      <c r="D229" s="80" t="s">
        <v>1151</v>
      </c>
      <c r="E229" s="25">
        <v>0.7</v>
      </c>
      <c r="F229" s="25">
        <v>0.75</v>
      </c>
      <c r="G229" s="25">
        <v>0.65</v>
      </c>
      <c r="H229" s="25">
        <v>0.88</v>
      </c>
      <c r="I229" s="27" t="s">
        <v>1075</v>
      </c>
      <c r="J229" s="27" t="s">
        <v>1056</v>
      </c>
      <c r="K229" s="3" t="s">
        <v>1076</v>
      </c>
      <c r="L229" s="27" t="s">
        <v>1152</v>
      </c>
      <c r="M229" s="3" t="s">
        <v>1131</v>
      </c>
      <c r="N229" s="35" t="s">
        <v>1153</v>
      </c>
      <c r="O229" s="29" t="s">
        <v>1154</v>
      </c>
      <c r="P229" s="3" t="s">
        <v>30</v>
      </c>
      <c r="Q229" s="30" t="s">
        <v>340</v>
      </c>
    </row>
    <row r="230" spans="2:17" ht="75" x14ac:dyDescent="0.2">
      <c r="B230" s="32"/>
      <c r="C230" s="23"/>
      <c r="D230" s="80" t="s">
        <v>1155</v>
      </c>
      <c r="E230" s="25">
        <v>0.7</v>
      </c>
      <c r="F230" s="25">
        <v>0.7</v>
      </c>
      <c r="G230" s="25">
        <v>0.71</v>
      </c>
      <c r="H230" s="25">
        <v>0.87</v>
      </c>
      <c r="I230" s="27" t="s">
        <v>1075</v>
      </c>
      <c r="J230" s="27" t="s">
        <v>1056</v>
      </c>
      <c r="K230" s="3" t="s">
        <v>1076</v>
      </c>
      <c r="L230" s="27" t="s">
        <v>1156</v>
      </c>
      <c r="M230" s="3" t="s">
        <v>1157</v>
      </c>
      <c r="N230" s="35" t="s">
        <v>1158</v>
      </c>
      <c r="O230" s="29" t="s">
        <v>1159</v>
      </c>
      <c r="P230" s="3" t="s">
        <v>30</v>
      </c>
      <c r="Q230" s="30" t="s">
        <v>340</v>
      </c>
    </row>
    <row r="231" spans="2:17" ht="60" x14ac:dyDescent="0.2">
      <c r="B231" s="32"/>
      <c r="C231" s="23"/>
      <c r="D231" s="49" t="s">
        <v>1160</v>
      </c>
      <c r="E231" s="39" t="s">
        <v>69</v>
      </c>
      <c r="F231" s="38">
        <v>0</v>
      </c>
      <c r="G231" s="38">
        <v>0.65</v>
      </c>
      <c r="H231" s="38">
        <v>1</v>
      </c>
      <c r="I231" s="39" t="s">
        <v>1056</v>
      </c>
      <c r="J231" s="39" t="s">
        <v>24</v>
      </c>
      <c r="K231" s="40" t="s">
        <v>1161</v>
      </c>
      <c r="L231" s="40" t="s">
        <v>1162</v>
      </c>
      <c r="M231" s="40" t="s">
        <v>1163</v>
      </c>
      <c r="N231" s="41" t="s">
        <v>1164</v>
      </c>
      <c r="O231" s="42" t="s">
        <v>1165</v>
      </c>
      <c r="P231" s="40" t="s">
        <v>30</v>
      </c>
      <c r="Q231" s="43" t="s">
        <v>340</v>
      </c>
    </row>
    <row r="232" spans="2:17" ht="90" x14ac:dyDescent="0.2">
      <c r="B232" s="32"/>
      <c r="C232" s="101"/>
      <c r="D232" s="109" t="s">
        <v>1166</v>
      </c>
      <c r="E232" s="51">
        <v>0</v>
      </c>
      <c r="F232" s="51">
        <v>0</v>
      </c>
      <c r="G232" s="51">
        <v>0</v>
      </c>
      <c r="H232" s="51">
        <v>0.61</v>
      </c>
      <c r="I232" s="52" t="s">
        <v>1167</v>
      </c>
      <c r="J232" s="52" t="s">
        <v>1056</v>
      </c>
      <c r="K232" s="52" t="s">
        <v>1168</v>
      </c>
      <c r="L232" s="52" t="s">
        <v>1169</v>
      </c>
      <c r="M232" s="53" t="s">
        <v>1170</v>
      </c>
      <c r="N232" s="54" t="s">
        <v>1171</v>
      </c>
      <c r="O232" s="67" t="s">
        <v>1172</v>
      </c>
      <c r="P232" s="53" t="s">
        <v>136</v>
      </c>
      <c r="Q232" s="56" t="s">
        <v>340</v>
      </c>
    </row>
    <row r="233" spans="2:17" ht="45" x14ac:dyDescent="0.2">
      <c r="B233" s="32"/>
      <c r="C233" s="23" t="s">
        <v>1173</v>
      </c>
      <c r="D233" s="98" t="s">
        <v>1174</v>
      </c>
      <c r="E233" s="25">
        <v>0</v>
      </c>
      <c r="F233" s="25">
        <v>0</v>
      </c>
      <c r="G233" s="25">
        <v>0</v>
      </c>
      <c r="H233" s="25">
        <v>0.62</v>
      </c>
      <c r="I233" s="27" t="s">
        <v>153</v>
      </c>
      <c r="J233" s="27" t="s">
        <v>1175</v>
      </c>
      <c r="K233" s="27" t="s">
        <v>24</v>
      </c>
      <c r="L233" s="3" t="s">
        <v>148</v>
      </c>
      <c r="M233" s="3" t="s">
        <v>1176</v>
      </c>
      <c r="N233" s="28" t="s">
        <v>1177</v>
      </c>
      <c r="O233" s="33" t="s">
        <v>1178</v>
      </c>
      <c r="P233" s="3" t="s">
        <v>136</v>
      </c>
      <c r="Q233" s="30" t="s">
        <v>947</v>
      </c>
    </row>
    <row r="234" spans="2:17" ht="45" x14ac:dyDescent="0.2">
      <c r="B234" s="32"/>
      <c r="C234" s="23"/>
      <c r="D234" s="80" t="s">
        <v>1179</v>
      </c>
      <c r="E234" s="25">
        <v>0</v>
      </c>
      <c r="F234" s="25">
        <v>0</v>
      </c>
      <c r="G234" s="25">
        <v>0</v>
      </c>
      <c r="H234" s="25">
        <v>0.08</v>
      </c>
      <c r="I234" s="27" t="s">
        <v>1180</v>
      </c>
      <c r="J234" s="27" t="s">
        <v>1181</v>
      </c>
      <c r="K234" s="27" t="s">
        <v>1182</v>
      </c>
      <c r="L234" s="27" t="s">
        <v>1183</v>
      </c>
      <c r="M234" s="3" t="s">
        <v>1184</v>
      </c>
      <c r="N234" s="35" t="s">
        <v>1185</v>
      </c>
      <c r="O234" s="29" t="s">
        <v>1186</v>
      </c>
      <c r="P234" s="3" t="s">
        <v>136</v>
      </c>
      <c r="Q234" s="30" t="s">
        <v>947</v>
      </c>
    </row>
    <row r="235" spans="2:17" ht="75" x14ac:dyDescent="0.2">
      <c r="B235" s="32"/>
      <c r="C235" s="23"/>
      <c r="D235" s="79" t="s">
        <v>1187</v>
      </c>
      <c r="E235" s="58">
        <v>0.76</v>
      </c>
      <c r="F235" s="58">
        <v>0.9</v>
      </c>
      <c r="G235" s="58">
        <v>0.59</v>
      </c>
      <c r="H235" s="58">
        <v>1</v>
      </c>
      <c r="I235" s="60" t="s">
        <v>1188</v>
      </c>
      <c r="J235" s="61" t="s">
        <v>24</v>
      </c>
      <c r="K235" s="61" t="s">
        <v>1189</v>
      </c>
      <c r="L235" s="61" t="s">
        <v>1190</v>
      </c>
      <c r="M235" s="61" t="s">
        <v>1191</v>
      </c>
      <c r="N235" s="62" t="s">
        <v>1192</v>
      </c>
      <c r="O235" s="63" t="s">
        <v>1193</v>
      </c>
      <c r="P235" s="61" t="s">
        <v>30</v>
      </c>
      <c r="Q235" s="64" t="s">
        <v>31</v>
      </c>
    </row>
    <row r="236" spans="2:17" ht="75" x14ac:dyDescent="0.2">
      <c r="B236" s="32"/>
      <c r="C236" s="23"/>
      <c r="D236" s="80" t="s">
        <v>1194</v>
      </c>
      <c r="E236" s="34" t="s">
        <v>722</v>
      </c>
      <c r="F236" s="25">
        <v>0.85</v>
      </c>
      <c r="G236" s="25">
        <v>0</v>
      </c>
      <c r="H236" s="25">
        <v>1</v>
      </c>
      <c r="I236" s="27" t="s">
        <v>1195</v>
      </c>
      <c r="J236" s="3" t="s">
        <v>24</v>
      </c>
      <c r="K236" s="27" t="s">
        <v>1196</v>
      </c>
      <c r="L236" s="27" t="s">
        <v>1197</v>
      </c>
      <c r="M236" s="3" t="s">
        <v>1198</v>
      </c>
      <c r="N236" s="28" t="s">
        <v>1199</v>
      </c>
      <c r="O236" s="29" t="s">
        <v>1200</v>
      </c>
      <c r="P236" s="3" t="s">
        <v>30</v>
      </c>
      <c r="Q236" s="30" t="s">
        <v>31</v>
      </c>
    </row>
    <row r="237" spans="2:17" ht="45" x14ac:dyDescent="0.2">
      <c r="B237" s="32"/>
      <c r="C237" s="23"/>
      <c r="D237" s="100" t="s">
        <v>1201</v>
      </c>
      <c r="E237" s="34" t="s">
        <v>41</v>
      </c>
      <c r="F237" s="25">
        <v>0.5</v>
      </c>
      <c r="G237" s="25">
        <v>0</v>
      </c>
      <c r="H237" s="25">
        <v>1</v>
      </c>
      <c r="I237" s="27" t="s">
        <v>1175</v>
      </c>
      <c r="J237" s="3" t="s">
        <v>24</v>
      </c>
      <c r="K237" s="3" t="s">
        <v>24</v>
      </c>
      <c r="L237" s="3" t="s">
        <v>1202</v>
      </c>
      <c r="M237" s="3" t="s">
        <v>1203</v>
      </c>
      <c r="N237" s="28" t="s">
        <v>1204</v>
      </c>
      <c r="O237" s="33" t="s">
        <v>1205</v>
      </c>
      <c r="P237" s="3" t="s">
        <v>30</v>
      </c>
      <c r="Q237" s="30" t="s">
        <v>31</v>
      </c>
    </row>
    <row r="238" spans="2:17" ht="75" x14ac:dyDescent="0.2">
      <c r="B238" s="32"/>
      <c r="C238" s="23"/>
      <c r="D238" s="80" t="s">
        <v>1206</v>
      </c>
      <c r="E238" s="25">
        <v>0.73</v>
      </c>
      <c r="F238" s="25">
        <v>0.85</v>
      </c>
      <c r="G238" s="25">
        <v>0.59</v>
      </c>
      <c r="H238" s="25">
        <v>1</v>
      </c>
      <c r="I238" s="39" t="s">
        <v>1207</v>
      </c>
      <c r="J238" s="27" t="s">
        <v>1208</v>
      </c>
      <c r="K238" s="27" t="s">
        <v>1209</v>
      </c>
      <c r="L238" s="27" t="s">
        <v>1210</v>
      </c>
      <c r="M238" s="3" t="s">
        <v>1211</v>
      </c>
      <c r="N238" s="28" t="s">
        <v>1212</v>
      </c>
      <c r="O238" s="33" t="s">
        <v>1213</v>
      </c>
      <c r="P238" s="3" t="s">
        <v>30</v>
      </c>
      <c r="Q238" s="30" t="s">
        <v>31</v>
      </c>
    </row>
    <row r="239" spans="2:17" ht="135" x14ac:dyDescent="0.2">
      <c r="B239" s="32"/>
      <c r="C239" s="23"/>
      <c r="D239" s="80" t="s">
        <v>837</v>
      </c>
      <c r="E239" s="34" t="s">
        <v>362</v>
      </c>
      <c r="F239" s="25">
        <v>0.7</v>
      </c>
      <c r="G239" s="25">
        <v>0</v>
      </c>
      <c r="H239" s="25">
        <v>1</v>
      </c>
      <c r="I239" s="27" t="s">
        <v>838</v>
      </c>
      <c r="J239" s="27" t="s">
        <v>839</v>
      </c>
      <c r="K239" s="27" t="s">
        <v>840</v>
      </c>
      <c r="L239" s="27" t="s">
        <v>841</v>
      </c>
      <c r="M239" s="3" t="s">
        <v>842</v>
      </c>
      <c r="N239" s="35" t="s">
        <v>843</v>
      </c>
      <c r="O239" s="29" t="s">
        <v>844</v>
      </c>
      <c r="P239" s="3" t="s">
        <v>30</v>
      </c>
      <c r="Q239" s="30" t="s">
        <v>31</v>
      </c>
    </row>
    <row r="240" spans="2:17" ht="75" x14ac:dyDescent="0.2">
      <c r="B240" s="32"/>
      <c r="C240" s="23"/>
      <c r="D240" s="49" t="s">
        <v>1214</v>
      </c>
      <c r="E240" s="39" t="s">
        <v>69</v>
      </c>
      <c r="F240" s="38">
        <v>0</v>
      </c>
      <c r="G240" s="38">
        <v>0.65</v>
      </c>
      <c r="H240" s="38">
        <v>1</v>
      </c>
      <c r="I240" s="39" t="s">
        <v>1215</v>
      </c>
      <c r="J240" s="40" t="s">
        <v>24</v>
      </c>
      <c r="K240" s="39" t="s">
        <v>1216</v>
      </c>
      <c r="L240" s="40" t="s">
        <v>1217</v>
      </c>
      <c r="M240" s="40" t="s">
        <v>1218</v>
      </c>
      <c r="N240" s="41" t="s">
        <v>1219</v>
      </c>
      <c r="O240" s="42" t="s">
        <v>1220</v>
      </c>
      <c r="P240" s="40" t="s">
        <v>30</v>
      </c>
      <c r="Q240" s="43" t="s">
        <v>31</v>
      </c>
    </row>
    <row r="241" spans="2:17" ht="45" x14ac:dyDescent="0.2">
      <c r="B241" s="32"/>
      <c r="C241" s="23"/>
      <c r="D241" s="49" t="s">
        <v>1221</v>
      </c>
      <c r="E241" s="39" t="s">
        <v>69</v>
      </c>
      <c r="F241" s="38">
        <v>0</v>
      </c>
      <c r="G241" s="38">
        <v>0.65</v>
      </c>
      <c r="H241" s="38">
        <v>1</v>
      </c>
      <c r="I241" s="39" t="s">
        <v>1222</v>
      </c>
      <c r="J241" s="40" t="s">
        <v>24</v>
      </c>
      <c r="K241" s="40" t="s">
        <v>24</v>
      </c>
      <c r="L241" s="40" t="s">
        <v>1223</v>
      </c>
      <c r="M241" s="40" t="s">
        <v>1224</v>
      </c>
      <c r="N241" s="41" t="s">
        <v>1225</v>
      </c>
      <c r="O241" s="42" t="s">
        <v>1226</v>
      </c>
      <c r="P241" s="40" t="s">
        <v>30</v>
      </c>
      <c r="Q241" s="43" t="s">
        <v>31</v>
      </c>
    </row>
    <row r="242" spans="2:17" ht="105" x14ac:dyDescent="0.2">
      <c r="B242" s="32"/>
      <c r="C242" s="23"/>
      <c r="D242" s="49" t="s">
        <v>1227</v>
      </c>
      <c r="E242" s="38">
        <v>0.32</v>
      </c>
      <c r="F242" s="38">
        <v>0.05</v>
      </c>
      <c r="G242" s="38">
        <v>0.65</v>
      </c>
      <c r="H242" s="26">
        <v>0.99</v>
      </c>
      <c r="I242" s="39" t="s">
        <v>1228</v>
      </c>
      <c r="J242" s="40" t="s">
        <v>24</v>
      </c>
      <c r="K242" s="39" t="s">
        <v>1229</v>
      </c>
      <c r="L242" s="40" t="s">
        <v>1230</v>
      </c>
      <c r="M242" s="40" t="s">
        <v>1231</v>
      </c>
      <c r="N242" s="46" t="s">
        <v>1232</v>
      </c>
      <c r="O242" s="48" t="s">
        <v>1233</v>
      </c>
      <c r="P242" s="40" t="s">
        <v>30</v>
      </c>
      <c r="Q242" s="43" t="s">
        <v>31</v>
      </c>
    </row>
    <row r="243" spans="2:17" ht="105" x14ac:dyDescent="0.2">
      <c r="B243" s="32"/>
      <c r="C243" s="23"/>
      <c r="D243" s="80" t="s">
        <v>1234</v>
      </c>
      <c r="E243" s="25">
        <v>0</v>
      </c>
      <c r="F243" s="25">
        <v>0</v>
      </c>
      <c r="G243" s="25">
        <v>0</v>
      </c>
      <c r="H243" s="25">
        <v>0.54</v>
      </c>
      <c r="I243" s="27" t="s">
        <v>1235</v>
      </c>
      <c r="J243" s="3"/>
      <c r="K243" s="27" t="s">
        <v>1236</v>
      </c>
      <c r="L243" s="27" t="s">
        <v>1237</v>
      </c>
      <c r="M243" s="3" t="s">
        <v>1238</v>
      </c>
      <c r="N243" s="28" t="s">
        <v>1239</v>
      </c>
      <c r="O243" s="33" t="s">
        <v>1240</v>
      </c>
      <c r="P243" s="3" t="s">
        <v>136</v>
      </c>
      <c r="Q243" s="30" t="s">
        <v>31</v>
      </c>
    </row>
    <row r="244" spans="2:17" ht="75" x14ac:dyDescent="0.2">
      <c r="B244" s="32"/>
      <c r="C244" s="23"/>
      <c r="D244" s="80" t="s">
        <v>1241</v>
      </c>
      <c r="E244" s="25">
        <v>0</v>
      </c>
      <c r="F244" s="25">
        <v>0</v>
      </c>
      <c r="G244" s="25">
        <v>0</v>
      </c>
      <c r="H244" s="25">
        <v>0.46</v>
      </c>
      <c r="I244" s="39" t="s">
        <v>1181</v>
      </c>
      <c r="J244" s="3" t="s">
        <v>24</v>
      </c>
      <c r="K244" s="3" t="s">
        <v>1242</v>
      </c>
      <c r="L244" s="27" t="s">
        <v>1243</v>
      </c>
      <c r="M244" s="3" t="s">
        <v>1244</v>
      </c>
      <c r="N244" s="28" t="s">
        <v>1245</v>
      </c>
      <c r="O244" s="29" t="s">
        <v>1246</v>
      </c>
      <c r="P244" s="3" t="s">
        <v>136</v>
      </c>
      <c r="Q244" s="30" t="s">
        <v>31</v>
      </c>
    </row>
    <row r="245" spans="2:17" ht="105" x14ac:dyDescent="0.2">
      <c r="B245" s="32"/>
      <c r="C245" s="23"/>
      <c r="D245" s="79" t="s">
        <v>1247</v>
      </c>
      <c r="E245" s="58">
        <v>0.73</v>
      </c>
      <c r="F245" s="58">
        <v>0.8</v>
      </c>
      <c r="G245" s="58">
        <v>0.65</v>
      </c>
      <c r="H245" s="58">
        <v>0.99</v>
      </c>
      <c r="I245" s="60" t="s">
        <v>1248</v>
      </c>
      <c r="J245" s="60" t="s">
        <v>1249</v>
      </c>
      <c r="K245" s="60" t="s">
        <v>1250</v>
      </c>
      <c r="L245" s="61" t="s">
        <v>1251</v>
      </c>
      <c r="M245" s="61" t="s">
        <v>1252</v>
      </c>
      <c r="N245" s="62" t="s">
        <v>1253</v>
      </c>
      <c r="O245" s="63" t="s">
        <v>1254</v>
      </c>
      <c r="P245" s="61" t="s">
        <v>30</v>
      </c>
      <c r="Q245" s="64" t="s">
        <v>144</v>
      </c>
    </row>
    <row r="246" spans="2:17" ht="105" x14ac:dyDescent="0.2">
      <c r="B246" s="32"/>
      <c r="C246" s="23"/>
      <c r="D246" s="100" t="s">
        <v>1255</v>
      </c>
      <c r="E246" s="34" t="s">
        <v>264</v>
      </c>
      <c r="F246" s="25">
        <v>0.8</v>
      </c>
      <c r="G246" s="25">
        <v>0</v>
      </c>
      <c r="H246" s="25">
        <v>1</v>
      </c>
      <c r="I246" s="27" t="s">
        <v>1248</v>
      </c>
      <c r="J246" s="27" t="s">
        <v>1249</v>
      </c>
      <c r="K246" s="27" t="s">
        <v>1250</v>
      </c>
      <c r="L246" s="3" t="s">
        <v>1251</v>
      </c>
      <c r="M246" s="3" t="s">
        <v>1256</v>
      </c>
      <c r="N246" s="28" t="s">
        <v>1257</v>
      </c>
      <c r="O246" s="29" t="s">
        <v>1258</v>
      </c>
      <c r="P246" s="3" t="s">
        <v>30</v>
      </c>
      <c r="Q246" s="30" t="s">
        <v>144</v>
      </c>
    </row>
    <row r="247" spans="2:17" ht="105" x14ac:dyDescent="0.2">
      <c r="B247" s="32"/>
      <c r="C247" s="23"/>
      <c r="D247" s="80" t="s">
        <v>1259</v>
      </c>
      <c r="E247" s="25">
        <v>0.89</v>
      </c>
      <c r="F247" s="25">
        <v>0.8</v>
      </c>
      <c r="G247" s="25">
        <v>1</v>
      </c>
      <c r="H247" s="25">
        <v>1</v>
      </c>
      <c r="I247" s="27" t="s">
        <v>1248</v>
      </c>
      <c r="J247" s="27" t="s">
        <v>1249</v>
      </c>
      <c r="K247" s="27" t="s">
        <v>1250</v>
      </c>
      <c r="L247" s="27" t="s">
        <v>1251</v>
      </c>
      <c r="M247" s="3" t="s">
        <v>1260</v>
      </c>
      <c r="N247" s="28" t="s">
        <v>1253</v>
      </c>
      <c r="O247" s="33" t="s">
        <v>1254</v>
      </c>
      <c r="P247" s="3" t="s">
        <v>30</v>
      </c>
      <c r="Q247" s="30" t="s">
        <v>144</v>
      </c>
    </row>
    <row r="248" spans="2:17" ht="45" x14ac:dyDescent="0.2">
      <c r="B248" s="32"/>
      <c r="C248" s="23"/>
      <c r="D248" s="80" t="s">
        <v>1261</v>
      </c>
      <c r="E248" s="25">
        <f>12/37</f>
        <v>0.32432432432432434</v>
      </c>
      <c r="F248" s="25">
        <v>0.05</v>
      </c>
      <c r="G248" s="25">
        <v>0.65</v>
      </c>
      <c r="H248" s="26">
        <v>0.99</v>
      </c>
      <c r="I248" s="27" t="s">
        <v>1222</v>
      </c>
      <c r="J248" s="3" t="s">
        <v>24</v>
      </c>
      <c r="K248" s="3" t="s">
        <v>24</v>
      </c>
      <c r="L248" s="3" t="s">
        <v>1223</v>
      </c>
      <c r="M248" s="3" t="s">
        <v>1262</v>
      </c>
      <c r="N248" s="35" t="s">
        <v>1225</v>
      </c>
      <c r="O248" s="29" t="s">
        <v>1226</v>
      </c>
      <c r="P248" s="3" t="s">
        <v>30</v>
      </c>
      <c r="Q248" s="30" t="s">
        <v>144</v>
      </c>
    </row>
    <row r="249" spans="2:17" ht="105" x14ac:dyDescent="0.2">
      <c r="B249" s="32"/>
      <c r="C249" s="23"/>
      <c r="D249" s="80" t="s">
        <v>1263</v>
      </c>
      <c r="E249" s="25">
        <v>0.51</v>
      </c>
      <c r="F249" s="25">
        <v>0.1</v>
      </c>
      <c r="G249" s="25">
        <v>1</v>
      </c>
      <c r="H249" s="25">
        <v>0.95</v>
      </c>
      <c r="I249" s="27" t="s">
        <v>1248</v>
      </c>
      <c r="J249" s="27" t="s">
        <v>1249</v>
      </c>
      <c r="K249" s="27" t="s">
        <v>1250</v>
      </c>
      <c r="L249" s="3" t="s">
        <v>1251</v>
      </c>
      <c r="M249" s="3" t="s">
        <v>1264</v>
      </c>
      <c r="N249" s="28" t="s">
        <v>1265</v>
      </c>
      <c r="O249" s="33" t="s">
        <v>1254</v>
      </c>
      <c r="P249" s="3" t="s">
        <v>30</v>
      </c>
      <c r="Q249" s="30" t="s">
        <v>144</v>
      </c>
    </row>
    <row r="250" spans="2:17" ht="105" x14ac:dyDescent="0.2">
      <c r="B250" s="32"/>
      <c r="C250" s="23"/>
      <c r="D250" s="100" t="s">
        <v>1266</v>
      </c>
      <c r="E250" s="34">
        <v>0.38</v>
      </c>
      <c r="F250" s="25">
        <v>0.15</v>
      </c>
      <c r="G250" s="25">
        <v>0.65</v>
      </c>
      <c r="H250" s="25">
        <v>1</v>
      </c>
      <c r="I250" s="27" t="s">
        <v>1248</v>
      </c>
      <c r="J250" s="27" t="s">
        <v>1249</v>
      </c>
      <c r="K250" s="27" t="s">
        <v>1250</v>
      </c>
      <c r="L250" s="27" t="s">
        <v>1251</v>
      </c>
      <c r="M250" s="3" t="s">
        <v>1267</v>
      </c>
      <c r="N250" s="46" t="s">
        <v>1257</v>
      </c>
      <c r="O250" s="33" t="s">
        <v>1268</v>
      </c>
      <c r="P250" s="3" t="s">
        <v>30</v>
      </c>
      <c r="Q250" s="30" t="s">
        <v>144</v>
      </c>
    </row>
    <row r="251" spans="2:17" ht="105" x14ac:dyDescent="0.2">
      <c r="B251" s="32"/>
      <c r="C251" s="23"/>
      <c r="D251" s="80" t="s">
        <v>1269</v>
      </c>
      <c r="E251" s="25">
        <v>0.73</v>
      </c>
      <c r="F251" s="25">
        <v>0.5</v>
      </c>
      <c r="G251" s="25">
        <v>1</v>
      </c>
      <c r="H251" s="25">
        <v>0.96</v>
      </c>
      <c r="I251" s="27" t="s">
        <v>1248</v>
      </c>
      <c r="J251" s="27" t="s">
        <v>1249</v>
      </c>
      <c r="K251" s="27" t="s">
        <v>1250</v>
      </c>
      <c r="L251" s="3" t="s">
        <v>1251</v>
      </c>
      <c r="M251" s="3" t="s">
        <v>1270</v>
      </c>
      <c r="N251" s="28" t="s">
        <v>1271</v>
      </c>
      <c r="O251" s="33" t="s">
        <v>1254</v>
      </c>
      <c r="P251" s="3" t="s">
        <v>30</v>
      </c>
      <c r="Q251" s="30" t="s">
        <v>144</v>
      </c>
    </row>
    <row r="252" spans="2:17" ht="105" x14ac:dyDescent="0.2">
      <c r="B252" s="32"/>
      <c r="C252" s="23"/>
      <c r="D252" s="80" t="s">
        <v>1272</v>
      </c>
      <c r="E252" s="25">
        <v>0.03</v>
      </c>
      <c r="F252" s="25">
        <v>0.05</v>
      </c>
      <c r="G252" s="25">
        <v>0</v>
      </c>
      <c r="H252" s="25">
        <v>0.47</v>
      </c>
      <c r="I252" s="27" t="s">
        <v>1248</v>
      </c>
      <c r="J252" s="27" t="s">
        <v>1249</v>
      </c>
      <c r="K252" s="27" t="s">
        <v>1250</v>
      </c>
      <c r="L252" s="3" t="s">
        <v>1251</v>
      </c>
      <c r="M252" s="3" t="s">
        <v>1273</v>
      </c>
      <c r="N252" s="28" t="s">
        <v>1274</v>
      </c>
      <c r="O252" s="33" t="s">
        <v>1254</v>
      </c>
      <c r="P252" s="3" t="s">
        <v>136</v>
      </c>
      <c r="Q252" s="30" t="s">
        <v>144</v>
      </c>
    </row>
    <row r="253" spans="2:17" ht="75" x14ac:dyDescent="0.2">
      <c r="B253" s="32"/>
      <c r="C253" s="23"/>
      <c r="D253" s="97" t="s">
        <v>1275</v>
      </c>
      <c r="E253" s="58">
        <v>0.38</v>
      </c>
      <c r="F253" s="58">
        <v>0.7</v>
      </c>
      <c r="G253" s="58">
        <v>0</v>
      </c>
      <c r="H253" s="59">
        <v>0.96</v>
      </c>
      <c r="I253" s="60" t="s">
        <v>153</v>
      </c>
      <c r="J253" s="60" t="s">
        <v>1276</v>
      </c>
      <c r="K253" s="61" t="s">
        <v>24</v>
      </c>
      <c r="L253" s="61" t="s">
        <v>148</v>
      </c>
      <c r="M253" s="61" t="s">
        <v>1277</v>
      </c>
      <c r="N253" s="62" t="s">
        <v>1278</v>
      </c>
      <c r="O253" s="63" t="s">
        <v>1279</v>
      </c>
      <c r="P253" s="61" t="s">
        <v>30</v>
      </c>
      <c r="Q253" s="64" t="s">
        <v>158</v>
      </c>
    </row>
    <row r="254" spans="2:17" ht="90" x14ac:dyDescent="0.2">
      <c r="B254" s="32"/>
      <c r="C254" s="23"/>
      <c r="D254" s="98" t="s">
        <v>1280</v>
      </c>
      <c r="E254" s="25">
        <v>0.92</v>
      </c>
      <c r="F254" s="25">
        <v>0.85</v>
      </c>
      <c r="G254" s="25">
        <v>1</v>
      </c>
      <c r="H254" s="25">
        <v>0.83</v>
      </c>
      <c r="I254" s="27" t="s">
        <v>153</v>
      </c>
      <c r="J254" s="27" t="s">
        <v>1281</v>
      </c>
      <c r="K254" s="27" t="s">
        <v>24</v>
      </c>
      <c r="L254" s="3" t="s">
        <v>148</v>
      </c>
      <c r="M254" s="3" t="s">
        <v>1282</v>
      </c>
      <c r="N254" s="35" t="s">
        <v>893</v>
      </c>
      <c r="O254" s="29" t="s">
        <v>894</v>
      </c>
      <c r="P254" s="3" t="s">
        <v>30</v>
      </c>
      <c r="Q254" s="30" t="s">
        <v>158</v>
      </c>
    </row>
    <row r="255" spans="2:17" ht="75" x14ac:dyDescent="0.2">
      <c r="B255" s="32"/>
      <c r="C255" s="23"/>
      <c r="D255" s="98" t="s">
        <v>890</v>
      </c>
      <c r="E255" s="25">
        <v>0.08</v>
      </c>
      <c r="F255" s="25">
        <v>0.15</v>
      </c>
      <c r="G255" s="25">
        <v>0</v>
      </c>
      <c r="H255" s="25">
        <v>0.14000000000000001</v>
      </c>
      <c r="I255" s="27" t="s">
        <v>153</v>
      </c>
      <c r="J255" s="27" t="s">
        <v>891</v>
      </c>
      <c r="K255" s="27" t="s">
        <v>24</v>
      </c>
      <c r="L255" s="3" t="s">
        <v>148</v>
      </c>
      <c r="M255" s="3" t="s">
        <v>892</v>
      </c>
      <c r="N255" s="35" t="s">
        <v>893</v>
      </c>
      <c r="O255" s="29" t="s">
        <v>894</v>
      </c>
      <c r="P255" s="3" t="s">
        <v>136</v>
      </c>
      <c r="Q255" s="30" t="s">
        <v>158</v>
      </c>
    </row>
    <row r="256" spans="2:17" ht="45" x14ac:dyDescent="0.2">
      <c r="B256" s="32"/>
      <c r="C256" s="23"/>
      <c r="D256" s="97" t="s">
        <v>1283</v>
      </c>
      <c r="E256" s="73" t="s">
        <v>264</v>
      </c>
      <c r="F256" s="58">
        <v>0.8</v>
      </c>
      <c r="G256" s="58">
        <v>0</v>
      </c>
      <c r="H256" s="58">
        <v>1</v>
      </c>
      <c r="I256" s="60" t="s">
        <v>153</v>
      </c>
      <c r="J256" s="60" t="s">
        <v>1276</v>
      </c>
      <c r="K256" s="61" t="s">
        <v>24</v>
      </c>
      <c r="L256" s="61" t="s">
        <v>148</v>
      </c>
      <c r="M256" s="61" t="s">
        <v>1284</v>
      </c>
      <c r="N256" s="62" t="s">
        <v>1285</v>
      </c>
      <c r="O256" s="70" t="s">
        <v>1286</v>
      </c>
      <c r="P256" s="61" t="s">
        <v>30</v>
      </c>
      <c r="Q256" s="64" t="s">
        <v>258</v>
      </c>
    </row>
    <row r="257" spans="2:31" s="105" customFormat="1" ht="60" x14ac:dyDescent="0.2">
      <c r="B257" s="32"/>
      <c r="C257" s="23"/>
      <c r="D257" s="98" t="s">
        <v>1287</v>
      </c>
      <c r="E257" s="34" t="s">
        <v>264</v>
      </c>
      <c r="F257" s="25">
        <v>0.8</v>
      </c>
      <c r="G257" s="25">
        <v>0</v>
      </c>
      <c r="H257" s="25">
        <v>1</v>
      </c>
      <c r="I257" s="27" t="s">
        <v>153</v>
      </c>
      <c r="J257" s="27" t="s">
        <v>1181</v>
      </c>
      <c r="K257" s="27" t="s">
        <v>24</v>
      </c>
      <c r="L257" s="3" t="s">
        <v>148</v>
      </c>
      <c r="M257" s="3" t="s">
        <v>1288</v>
      </c>
      <c r="N257" s="28" t="s">
        <v>1289</v>
      </c>
      <c r="O257" s="29" t="s">
        <v>1290</v>
      </c>
      <c r="P257" s="3" t="s">
        <v>30</v>
      </c>
      <c r="Q257" s="43" t="s">
        <v>258</v>
      </c>
    </row>
    <row r="258" spans="2:31" s="105" customFormat="1" ht="60" x14ac:dyDescent="0.2">
      <c r="B258" s="32"/>
      <c r="C258" s="23"/>
      <c r="D258" s="98" t="s">
        <v>1291</v>
      </c>
      <c r="E258" s="34" t="s">
        <v>264</v>
      </c>
      <c r="F258" s="25">
        <v>0.8</v>
      </c>
      <c r="G258" s="25">
        <v>0</v>
      </c>
      <c r="H258" s="25">
        <v>1</v>
      </c>
      <c r="I258" s="27" t="s">
        <v>1188</v>
      </c>
      <c r="J258" s="3" t="s">
        <v>24</v>
      </c>
      <c r="K258" s="27" t="s">
        <v>24</v>
      </c>
      <c r="L258" s="3" t="s">
        <v>148</v>
      </c>
      <c r="M258" s="3" t="s">
        <v>1292</v>
      </c>
      <c r="N258" s="28" t="s">
        <v>1293</v>
      </c>
      <c r="O258" s="29" t="s">
        <v>1294</v>
      </c>
      <c r="P258" s="3" t="s">
        <v>30</v>
      </c>
      <c r="Q258" s="30" t="s">
        <v>258</v>
      </c>
    </row>
    <row r="259" spans="2:31" s="105" customFormat="1" ht="165" x14ac:dyDescent="0.2">
      <c r="B259" s="32"/>
      <c r="C259" s="23"/>
      <c r="D259" s="98" t="s">
        <v>1295</v>
      </c>
      <c r="E259" s="25">
        <v>0.97</v>
      </c>
      <c r="F259" s="25">
        <v>0.95</v>
      </c>
      <c r="G259" s="25">
        <v>1</v>
      </c>
      <c r="H259" s="25">
        <v>1</v>
      </c>
      <c r="I259" s="27" t="s">
        <v>153</v>
      </c>
      <c r="J259" s="27" t="s">
        <v>1296</v>
      </c>
      <c r="K259" s="27" t="s">
        <v>24</v>
      </c>
      <c r="L259" s="3" t="s">
        <v>148</v>
      </c>
      <c r="M259" s="3" t="s">
        <v>1297</v>
      </c>
      <c r="N259" s="28" t="s">
        <v>1298</v>
      </c>
      <c r="O259" s="33" t="s">
        <v>1299</v>
      </c>
      <c r="P259" s="3" t="s">
        <v>30</v>
      </c>
      <c r="Q259" s="43" t="s">
        <v>258</v>
      </c>
    </row>
    <row r="260" spans="2:31" s="105" customFormat="1" ht="45" x14ac:dyDescent="0.2">
      <c r="B260" s="32"/>
      <c r="C260" s="23"/>
      <c r="D260" s="98" t="s">
        <v>1300</v>
      </c>
      <c r="E260" s="34" t="s">
        <v>49</v>
      </c>
      <c r="F260" s="25">
        <v>0.65</v>
      </c>
      <c r="G260" s="25">
        <v>0</v>
      </c>
      <c r="H260" s="25">
        <v>1</v>
      </c>
      <c r="I260" s="27" t="s">
        <v>153</v>
      </c>
      <c r="J260" s="27" t="s">
        <v>1056</v>
      </c>
      <c r="K260" s="3" t="s">
        <v>24</v>
      </c>
      <c r="L260" s="3" t="s">
        <v>148</v>
      </c>
      <c r="M260" s="3" t="s">
        <v>1301</v>
      </c>
      <c r="N260" s="35" t="s">
        <v>1302</v>
      </c>
      <c r="O260" s="29" t="s">
        <v>1303</v>
      </c>
      <c r="P260" s="3" t="s">
        <v>30</v>
      </c>
      <c r="Q260" s="30" t="s">
        <v>258</v>
      </c>
    </row>
    <row r="261" spans="2:31" s="105" customFormat="1" ht="45" x14ac:dyDescent="0.2">
      <c r="B261" s="32"/>
      <c r="C261" s="23"/>
      <c r="D261" s="98" t="s">
        <v>1304</v>
      </c>
      <c r="E261" s="34" t="s">
        <v>58</v>
      </c>
      <c r="F261" s="25">
        <v>0.6</v>
      </c>
      <c r="G261" s="25">
        <v>0</v>
      </c>
      <c r="H261" s="25">
        <v>1</v>
      </c>
      <c r="I261" s="27" t="s">
        <v>153</v>
      </c>
      <c r="J261" s="27" t="s">
        <v>1056</v>
      </c>
      <c r="K261" s="3" t="s">
        <v>24</v>
      </c>
      <c r="L261" s="3" t="s">
        <v>148</v>
      </c>
      <c r="M261" s="3" t="s">
        <v>1305</v>
      </c>
      <c r="N261" s="35" t="s">
        <v>1306</v>
      </c>
      <c r="O261" s="29" t="s">
        <v>1303</v>
      </c>
      <c r="P261" s="3" t="s">
        <v>30</v>
      </c>
      <c r="Q261" s="30" t="s">
        <v>258</v>
      </c>
    </row>
    <row r="262" spans="2:31" s="105" customFormat="1" ht="45" x14ac:dyDescent="0.2">
      <c r="B262" s="32"/>
      <c r="C262" s="23"/>
      <c r="D262" s="98" t="s">
        <v>1307</v>
      </c>
      <c r="E262" s="34" t="s">
        <v>1308</v>
      </c>
      <c r="F262" s="25">
        <v>0</v>
      </c>
      <c r="G262" s="25">
        <v>0.76</v>
      </c>
      <c r="H262" s="25">
        <v>1</v>
      </c>
      <c r="I262" s="27" t="s">
        <v>153</v>
      </c>
      <c r="J262" s="27" t="s">
        <v>1056</v>
      </c>
      <c r="K262" s="3" t="s">
        <v>24</v>
      </c>
      <c r="L262" s="3" t="s">
        <v>148</v>
      </c>
      <c r="M262" s="3" t="s">
        <v>1309</v>
      </c>
      <c r="N262" s="35" t="s">
        <v>1310</v>
      </c>
      <c r="O262" s="29" t="s">
        <v>1303</v>
      </c>
      <c r="P262" s="3" t="s">
        <v>30</v>
      </c>
      <c r="Q262" s="30" t="s">
        <v>258</v>
      </c>
    </row>
    <row r="263" spans="2:31" s="105" customFormat="1" ht="45" x14ac:dyDescent="0.2">
      <c r="B263" s="32"/>
      <c r="C263" s="23"/>
      <c r="D263" s="98" t="s">
        <v>1311</v>
      </c>
      <c r="E263" s="25">
        <v>0.54</v>
      </c>
      <c r="F263" s="25">
        <v>0.2</v>
      </c>
      <c r="G263" s="25">
        <v>0.94</v>
      </c>
      <c r="H263" s="25">
        <v>1</v>
      </c>
      <c r="I263" s="27" t="s">
        <v>153</v>
      </c>
      <c r="J263" s="27" t="s">
        <v>1056</v>
      </c>
      <c r="K263" s="27" t="s">
        <v>24</v>
      </c>
      <c r="L263" s="3" t="s">
        <v>148</v>
      </c>
      <c r="M263" s="3" t="s">
        <v>1312</v>
      </c>
      <c r="N263" s="28" t="s">
        <v>1313</v>
      </c>
      <c r="O263" s="29" t="s">
        <v>1314</v>
      </c>
      <c r="P263" s="3" t="s">
        <v>30</v>
      </c>
      <c r="Q263" s="30" t="s">
        <v>258</v>
      </c>
    </row>
    <row r="264" spans="2:31" s="105" customFormat="1" ht="90" x14ac:dyDescent="0.2">
      <c r="B264" s="32"/>
      <c r="C264" s="23"/>
      <c r="D264" s="98" t="s">
        <v>908</v>
      </c>
      <c r="E264" s="25">
        <v>0.35</v>
      </c>
      <c r="F264" s="25">
        <v>0.1</v>
      </c>
      <c r="G264" s="25">
        <v>0.65</v>
      </c>
      <c r="H264" s="25">
        <v>1</v>
      </c>
      <c r="I264" s="27" t="s">
        <v>153</v>
      </c>
      <c r="J264" s="27" t="s">
        <v>909</v>
      </c>
      <c r="K264" s="27" t="s">
        <v>24</v>
      </c>
      <c r="L264" s="3" t="s">
        <v>148</v>
      </c>
      <c r="M264" s="3" t="s">
        <v>910</v>
      </c>
      <c r="N264" s="35" t="s">
        <v>911</v>
      </c>
      <c r="O264" s="29" t="s">
        <v>912</v>
      </c>
      <c r="P264" s="3" t="s">
        <v>30</v>
      </c>
      <c r="Q264" s="43" t="s">
        <v>258</v>
      </c>
    </row>
    <row r="265" spans="2:31" s="105" customFormat="1" ht="45" x14ac:dyDescent="0.2">
      <c r="B265" s="32"/>
      <c r="C265" s="23"/>
      <c r="D265" s="79" t="s">
        <v>1315</v>
      </c>
      <c r="E265" s="58">
        <v>0.43</v>
      </c>
      <c r="F265" s="58">
        <v>0.8</v>
      </c>
      <c r="G265" s="58">
        <v>0</v>
      </c>
      <c r="H265" s="58">
        <v>0.97</v>
      </c>
      <c r="I265" s="60" t="s">
        <v>1222</v>
      </c>
      <c r="J265" s="61" t="s">
        <v>24</v>
      </c>
      <c r="K265" s="61" t="s">
        <v>24</v>
      </c>
      <c r="L265" s="61" t="s">
        <v>1223</v>
      </c>
      <c r="M265" s="61" t="s">
        <v>1316</v>
      </c>
      <c r="N265" s="62" t="s">
        <v>338</v>
      </c>
      <c r="O265" s="70" t="s">
        <v>1226</v>
      </c>
      <c r="P265" s="61" t="s">
        <v>30</v>
      </c>
      <c r="Q265" s="64" t="s">
        <v>340</v>
      </c>
    </row>
    <row r="266" spans="2:31" s="105" customFormat="1" ht="75" x14ac:dyDescent="0.2">
      <c r="B266" s="32"/>
      <c r="C266" s="23"/>
      <c r="D266" s="80" t="s">
        <v>1317</v>
      </c>
      <c r="E266" s="25">
        <v>0.59</v>
      </c>
      <c r="F266" s="25">
        <v>0.8</v>
      </c>
      <c r="G266" s="25">
        <v>0.35</v>
      </c>
      <c r="H266" s="38">
        <v>1</v>
      </c>
      <c r="I266" s="27" t="s">
        <v>1318</v>
      </c>
      <c r="J266" s="27" t="s">
        <v>1319</v>
      </c>
      <c r="K266" s="27" t="s">
        <v>1320</v>
      </c>
      <c r="L266" s="27" t="s">
        <v>1321</v>
      </c>
      <c r="M266" s="3" t="s">
        <v>1322</v>
      </c>
      <c r="N266" s="28" t="s">
        <v>1323</v>
      </c>
      <c r="O266" s="29" t="s">
        <v>1324</v>
      </c>
      <c r="P266" s="3" t="s">
        <v>30</v>
      </c>
      <c r="Q266" s="30" t="s">
        <v>340</v>
      </c>
    </row>
    <row r="267" spans="2:31" s="105" customFormat="1" ht="90" x14ac:dyDescent="0.2">
      <c r="B267" s="32"/>
      <c r="C267" s="23"/>
      <c r="D267" s="49" t="s">
        <v>1325</v>
      </c>
      <c r="E267" s="38">
        <v>0.59</v>
      </c>
      <c r="F267" s="38">
        <v>0.25</v>
      </c>
      <c r="G267" s="38">
        <v>1</v>
      </c>
      <c r="H267" s="38">
        <v>0.93</v>
      </c>
      <c r="I267" s="39" t="s">
        <v>279</v>
      </c>
      <c r="J267" s="39" t="s">
        <v>1222</v>
      </c>
      <c r="K267" s="40" t="s">
        <v>24</v>
      </c>
      <c r="L267" s="40" t="s">
        <v>1326</v>
      </c>
      <c r="M267" s="40" t="s">
        <v>1327</v>
      </c>
      <c r="N267" s="46" t="s">
        <v>338</v>
      </c>
      <c r="O267" s="42" t="s">
        <v>903</v>
      </c>
      <c r="P267" s="40" t="s">
        <v>30</v>
      </c>
      <c r="Q267" s="43" t="s">
        <v>340</v>
      </c>
    </row>
    <row r="268" spans="2:31" s="105" customFormat="1" ht="105" x14ac:dyDescent="0.2">
      <c r="B268" s="32"/>
      <c r="C268" s="23"/>
      <c r="D268" s="80" t="s">
        <v>1328</v>
      </c>
      <c r="E268" s="25">
        <v>0.3</v>
      </c>
      <c r="F268" s="25">
        <v>0.25</v>
      </c>
      <c r="G268" s="25">
        <v>0.35</v>
      </c>
      <c r="H268" s="25">
        <v>0.22</v>
      </c>
      <c r="I268" s="27" t="s">
        <v>1329</v>
      </c>
      <c r="J268" s="3"/>
      <c r="K268" s="27" t="s">
        <v>1330</v>
      </c>
      <c r="L268" s="27" t="s">
        <v>1331</v>
      </c>
      <c r="M268" s="3" t="s">
        <v>1332</v>
      </c>
      <c r="N268" s="35" t="s">
        <v>1333</v>
      </c>
      <c r="O268" s="29" t="s">
        <v>1334</v>
      </c>
      <c r="P268" s="3" t="s">
        <v>136</v>
      </c>
      <c r="Q268" s="30" t="s">
        <v>340</v>
      </c>
    </row>
    <row r="269" spans="2:31" s="105" customFormat="1" ht="45" x14ac:dyDescent="0.2">
      <c r="B269" s="32"/>
      <c r="C269" s="23"/>
      <c r="D269" s="80" t="s">
        <v>1335</v>
      </c>
      <c r="E269" s="25">
        <v>0</v>
      </c>
      <c r="F269" s="25">
        <v>0</v>
      </c>
      <c r="G269" s="25">
        <v>0</v>
      </c>
      <c r="H269" s="25">
        <v>0.17</v>
      </c>
      <c r="I269" s="27" t="s">
        <v>1276</v>
      </c>
      <c r="J269" s="3" t="s">
        <v>24</v>
      </c>
      <c r="K269" s="27" t="s">
        <v>1336</v>
      </c>
      <c r="L269" s="27" t="s">
        <v>1337</v>
      </c>
      <c r="M269" s="3" t="s">
        <v>1338</v>
      </c>
      <c r="N269" s="35" t="s">
        <v>1339</v>
      </c>
      <c r="O269" s="29" t="s">
        <v>1340</v>
      </c>
      <c r="P269" s="3" t="s">
        <v>136</v>
      </c>
      <c r="Q269" s="30" t="s">
        <v>340</v>
      </c>
    </row>
    <row r="270" spans="2:31" s="105" customFormat="1" ht="135" x14ac:dyDescent="0.2">
      <c r="B270" s="32"/>
      <c r="C270" s="23"/>
      <c r="D270" s="100" t="s">
        <v>1341</v>
      </c>
      <c r="E270" s="25">
        <v>0</v>
      </c>
      <c r="F270" s="25">
        <v>0</v>
      </c>
      <c r="G270" s="25">
        <v>0</v>
      </c>
      <c r="H270" s="25">
        <v>0.62</v>
      </c>
      <c r="I270" s="27" t="s">
        <v>1276</v>
      </c>
      <c r="J270" s="3" t="s">
        <v>24</v>
      </c>
      <c r="K270" s="27" t="s">
        <v>1342</v>
      </c>
      <c r="L270" s="3" t="s">
        <v>1343</v>
      </c>
      <c r="M270" s="3" t="s">
        <v>1344</v>
      </c>
      <c r="N270" s="28" t="s">
        <v>1345</v>
      </c>
      <c r="O270" s="33" t="s">
        <v>1346</v>
      </c>
      <c r="P270" s="3" t="s">
        <v>136</v>
      </c>
      <c r="Q270" s="30" t="s">
        <v>340</v>
      </c>
    </row>
    <row r="271" spans="2:31" s="105" customFormat="1" ht="60" x14ac:dyDescent="0.2">
      <c r="B271" s="32"/>
      <c r="C271" s="23"/>
      <c r="D271" s="80" t="s">
        <v>1347</v>
      </c>
      <c r="E271" s="25">
        <v>0.03</v>
      </c>
      <c r="F271" s="25">
        <v>0.05</v>
      </c>
      <c r="G271" s="25">
        <v>0</v>
      </c>
      <c r="H271" s="25">
        <v>0.25</v>
      </c>
      <c r="I271" s="27" t="s">
        <v>1181</v>
      </c>
      <c r="J271" s="3" t="s">
        <v>24</v>
      </c>
      <c r="K271" s="3" t="s">
        <v>24</v>
      </c>
      <c r="L271" s="27" t="s">
        <v>1348</v>
      </c>
      <c r="M271" s="3" t="s">
        <v>1349</v>
      </c>
      <c r="N271" s="28" t="s">
        <v>1350</v>
      </c>
      <c r="O271" s="29" t="s">
        <v>1351</v>
      </c>
      <c r="P271" s="3" t="s">
        <v>136</v>
      </c>
      <c r="Q271" s="30" t="s">
        <v>340</v>
      </c>
      <c r="S271" s="31"/>
      <c r="T271" s="110"/>
      <c r="U271" s="111"/>
      <c r="V271" s="111"/>
      <c r="W271" s="111"/>
      <c r="X271" s="111"/>
      <c r="Y271" s="112"/>
      <c r="Z271" s="112"/>
      <c r="AA271" s="112"/>
      <c r="AB271" s="113"/>
      <c r="AC271" s="113"/>
      <c r="AD271" s="114"/>
      <c r="AE271" s="114"/>
    </row>
    <row r="272" spans="2:31" s="105" customFormat="1" ht="76" thickBot="1" x14ac:dyDescent="0.25">
      <c r="B272" s="115"/>
      <c r="C272" s="116"/>
      <c r="D272" s="117" t="s">
        <v>1352</v>
      </c>
      <c r="E272" s="118">
        <f>23/37</f>
        <v>0.6216216216216216</v>
      </c>
      <c r="F272" s="118">
        <f>17/20</f>
        <v>0.85</v>
      </c>
      <c r="G272" s="118">
        <f>6/17</f>
        <v>0.35294117647058826</v>
      </c>
      <c r="H272" s="119">
        <v>7.0000000000000007E-2</v>
      </c>
      <c r="I272" s="16" t="s">
        <v>1353</v>
      </c>
      <c r="J272" s="17" t="s">
        <v>24</v>
      </c>
      <c r="K272" s="17" t="s">
        <v>1354</v>
      </c>
      <c r="L272" s="16" t="s">
        <v>1355</v>
      </c>
      <c r="M272" s="17" t="s">
        <v>1356</v>
      </c>
      <c r="N272" s="120" t="s">
        <v>1357</v>
      </c>
      <c r="O272" s="121" t="s">
        <v>1358</v>
      </c>
      <c r="P272" s="17" t="s">
        <v>136</v>
      </c>
      <c r="Q272" s="122" t="s">
        <v>340</v>
      </c>
    </row>
    <row r="273" spans="2:17" s="105" customFormat="1" ht="75" x14ac:dyDescent="0.2">
      <c r="B273" s="22" t="s">
        <v>1359</v>
      </c>
      <c r="C273" s="123" t="s">
        <v>1360</v>
      </c>
      <c r="D273" s="124" t="s">
        <v>1361</v>
      </c>
      <c r="E273" s="125">
        <v>0.59</v>
      </c>
      <c r="F273" s="125">
        <v>0.8</v>
      </c>
      <c r="G273" s="125">
        <v>0.35</v>
      </c>
      <c r="H273" s="126">
        <v>1</v>
      </c>
      <c r="I273" s="127" t="s">
        <v>1362</v>
      </c>
      <c r="J273" s="127" t="s">
        <v>1363</v>
      </c>
      <c r="K273" s="127" t="s">
        <v>1364</v>
      </c>
      <c r="L273" s="128" t="s">
        <v>1365</v>
      </c>
      <c r="M273" s="128" t="s">
        <v>1366</v>
      </c>
      <c r="N273" s="129" t="s">
        <v>1367</v>
      </c>
      <c r="O273" s="130" t="s">
        <v>1368</v>
      </c>
      <c r="P273" s="128" t="s">
        <v>30</v>
      </c>
      <c r="Q273" s="131" t="s">
        <v>31</v>
      </c>
    </row>
    <row r="274" spans="2:17" s="105" customFormat="1" ht="45" x14ac:dyDescent="0.2">
      <c r="B274" s="132"/>
      <c r="C274" s="133"/>
      <c r="D274" s="24" t="s">
        <v>1369</v>
      </c>
      <c r="E274" s="25">
        <v>0.59</v>
      </c>
      <c r="F274" s="25">
        <v>0.25</v>
      </c>
      <c r="G274" s="25">
        <v>1</v>
      </c>
      <c r="H274" s="25">
        <v>0.93</v>
      </c>
      <c r="I274" s="27" t="s">
        <v>146</v>
      </c>
      <c r="J274" s="3" t="s">
        <v>24</v>
      </c>
      <c r="K274" s="3" t="s">
        <v>1370</v>
      </c>
      <c r="L274" s="3" t="s">
        <v>1371</v>
      </c>
      <c r="M274" s="3" t="s">
        <v>1372</v>
      </c>
      <c r="N274" s="28" t="s">
        <v>1373</v>
      </c>
      <c r="O274" s="29" t="s">
        <v>1374</v>
      </c>
      <c r="P274" s="3" t="s">
        <v>30</v>
      </c>
      <c r="Q274" s="30" t="s">
        <v>31</v>
      </c>
    </row>
    <row r="275" spans="2:17" s="105" customFormat="1" ht="90" x14ac:dyDescent="0.2">
      <c r="B275" s="132"/>
      <c r="C275" s="133"/>
      <c r="D275" s="134" t="s">
        <v>1375</v>
      </c>
      <c r="E275" s="25">
        <v>0.32</v>
      </c>
      <c r="F275" s="25">
        <v>0.05</v>
      </c>
      <c r="G275" s="25">
        <v>0.65</v>
      </c>
      <c r="H275" s="25">
        <v>1</v>
      </c>
      <c r="I275" s="27" t="s">
        <v>146</v>
      </c>
      <c r="J275" s="27" t="s">
        <v>1363</v>
      </c>
      <c r="K275" s="27" t="s">
        <v>1376</v>
      </c>
      <c r="L275" s="3" t="s">
        <v>1377</v>
      </c>
      <c r="M275" s="3" t="s">
        <v>1378</v>
      </c>
      <c r="N275" s="35" t="s">
        <v>1379</v>
      </c>
      <c r="O275" s="33" t="s">
        <v>1380</v>
      </c>
      <c r="P275" s="3" t="s">
        <v>30</v>
      </c>
      <c r="Q275" s="30" t="s">
        <v>31</v>
      </c>
    </row>
    <row r="276" spans="2:17" s="105" customFormat="1" ht="60" x14ac:dyDescent="0.2">
      <c r="B276" s="132"/>
      <c r="C276" s="133"/>
      <c r="D276" s="57" t="s">
        <v>1381</v>
      </c>
      <c r="E276" s="58">
        <v>0.92</v>
      </c>
      <c r="F276" s="58">
        <v>0.9</v>
      </c>
      <c r="G276" s="58">
        <v>0.94</v>
      </c>
      <c r="H276" s="58">
        <v>0.96</v>
      </c>
      <c r="I276" s="60" t="s">
        <v>1362</v>
      </c>
      <c r="J276" s="61" t="s">
        <v>24</v>
      </c>
      <c r="K276" s="60" t="s">
        <v>1382</v>
      </c>
      <c r="L276" s="61" t="s">
        <v>1383</v>
      </c>
      <c r="M276" s="61" t="s">
        <v>1384</v>
      </c>
      <c r="N276" s="69" t="s">
        <v>1385</v>
      </c>
      <c r="O276" s="70" t="s">
        <v>1386</v>
      </c>
      <c r="P276" s="61" t="s">
        <v>30</v>
      </c>
      <c r="Q276" s="64" t="s">
        <v>144</v>
      </c>
    </row>
    <row r="277" spans="2:17" s="105" customFormat="1" ht="105" x14ac:dyDescent="0.2">
      <c r="B277" s="132"/>
      <c r="C277" s="133"/>
      <c r="D277" s="24" t="s">
        <v>1387</v>
      </c>
      <c r="E277" s="25">
        <v>0.89</v>
      </c>
      <c r="F277" s="25">
        <v>0.9</v>
      </c>
      <c r="G277" s="25">
        <v>0.88</v>
      </c>
      <c r="H277" s="25">
        <v>0.96</v>
      </c>
      <c r="I277" s="27" t="s">
        <v>146</v>
      </c>
      <c r="J277" s="3" t="s">
        <v>24</v>
      </c>
      <c r="K277" s="27" t="s">
        <v>1388</v>
      </c>
      <c r="L277" s="3" t="s">
        <v>1389</v>
      </c>
      <c r="M277" s="3" t="s">
        <v>1390</v>
      </c>
      <c r="N277" s="35" t="s">
        <v>1391</v>
      </c>
      <c r="O277" s="29" t="s">
        <v>1392</v>
      </c>
      <c r="P277" s="3" t="s">
        <v>30</v>
      </c>
      <c r="Q277" s="30" t="s">
        <v>144</v>
      </c>
    </row>
    <row r="278" spans="2:17" s="105" customFormat="1" ht="105" x14ac:dyDescent="0.2">
      <c r="B278" s="132"/>
      <c r="C278" s="133"/>
      <c r="D278" s="24" t="s">
        <v>1393</v>
      </c>
      <c r="E278" s="25">
        <v>0.95</v>
      </c>
      <c r="F278" s="25">
        <v>0.9</v>
      </c>
      <c r="G278" s="25">
        <v>1</v>
      </c>
      <c r="H278" s="25">
        <v>0.8</v>
      </c>
      <c r="I278" s="27" t="s">
        <v>146</v>
      </c>
      <c r="J278" s="3" t="s">
        <v>24</v>
      </c>
      <c r="K278" s="27" t="s">
        <v>1388</v>
      </c>
      <c r="L278" s="3" t="s">
        <v>1389</v>
      </c>
      <c r="M278" s="3" t="s">
        <v>1394</v>
      </c>
      <c r="N278" s="35" t="s">
        <v>1395</v>
      </c>
      <c r="O278" s="29" t="s">
        <v>1392</v>
      </c>
      <c r="P278" s="3" t="s">
        <v>30</v>
      </c>
      <c r="Q278" s="30" t="s">
        <v>144</v>
      </c>
    </row>
    <row r="279" spans="2:17" s="105" customFormat="1" ht="45" x14ac:dyDescent="0.2">
      <c r="B279" s="132"/>
      <c r="C279" s="133"/>
      <c r="D279" s="134" t="s">
        <v>1396</v>
      </c>
      <c r="E279" s="25">
        <v>0.46</v>
      </c>
      <c r="F279" s="25">
        <v>0.85</v>
      </c>
      <c r="G279" s="25">
        <v>0</v>
      </c>
      <c r="H279" s="26">
        <v>0.78</v>
      </c>
      <c r="I279" s="27" t="s">
        <v>146</v>
      </c>
      <c r="J279" s="27" t="s">
        <v>51</v>
      </c>
      <c r="K279" s="3" t="s">
        <v>147</v>
      </c>
      <c r="L279" s="3" t="s">
        <v>148</v>
      </c>
      <c r="M279" s="3" t="s">
        <v>149</v>
      </c>
      <c r="N279" s="28" t="s">
        <v>150</v>
      </c>
      <c r="O279" s="33" t="s">
        <v>151</v>
      </c>
      <c r="P279" s="3" t="s">
        <v>30</v>
      </c>
      <c r="Q279" s="30" t="s">
        <v>144</v>
      </c>
    </row>
    <row r="280" spans="2:17" s="105" customFormat="1" ht="45" x14ac:dyDescent="0.2">
      <c r="B280" s="132"/>
      <c r="C280" s="133"/>
      <c r="D280" s="24" t="s">
        <v>1397</v>
      </c>
      <c r="E280" s="25">
        <v>0.73</v>
      </c>
      <c r="F280" s="25">
        <v>0.5</v>
      </c>
      <c r="G280" s="25">
        <v>1</v>
      </c>
      <c r="H280" s="25">
        <v>0.8</v>
      </c>
      <c r="I280" s="27" t="s">
        <v>146</v>
      </c>
      <c r="J280" s="3" t="s">
        <v>24</v>
      </c>
      <c r="K280" s="3" t="s">
        <v>1398</v>
      </c>
      <c r="L280" s="27" t="s">
        <v>1399</v>
      </c>
      <c r="M280" s="3" t="s">
        <v>1400</v>
      </c>
      <c r="N280" s="35" t="s">
        <v>1401</v>
      </c>
      <c r="O280" s="29" t="s">
        <v>1402</v>
      </c>
      <c r="P280" s="3" t="s">
        <v>30</v>
      </c>
      <c r="Q280" s="30" t="s">
        <v>144</v>
      </c>
    </row>
    <row r="281" spans="2:17" s="105" customFormat="1" ht="45" x14ac:dyDescent="0.2">
      <c r="B281" s="132"/>
      <c r="C281" s="133"/>
      <c r="D281" s="24" t="s">
        <v>1403</v>
      </c>
      <c r="E281" s="25">
        <v>0.59</v>
      </c>
      <c r="F281" s="25">
        <v>0.25</v>
      </c>
      <c r="G281" s="25">
        <v>1</v>
      </c>
      <c r="H281" s="25">
        <v>0.87</v>
      </c>
      <c r="I281" s="27" t="s">
        <v>146</v>
      </c>
      <c r="J281" s="3" t="s">
        <v>24</v>
      </c>
      <c r="K281" s="3" t="s">
        <v>1398</v>
      </c>
      <c r="L281" s="27" t="s">
        <v>1399</v>
      </c>
      <c r="M281" s="3" t="s">
        <v>1400</v>
      </c>
      <c r="N281" s="35" t="s">
        <v>1401</v>
      </c>
      <c r="O281" s="29" t="s">
        <v>1402</v>
      </c>
      <c r="P281" s="3" t="s">
        <v>30</v>
      </c>
      <c r="Q281" s="30" t="s">
        <v>144</v>
      </c>
    </row>
    <row r="282" spans="2:17" s="105" customFormat="1" ht="45" x14ac:dyDescent="0.2">
      <c r="B282" s="132"/>
      <c r="C282" s="133"/>
      <c r="D282" s="71" t="s">
        <v>1404</v>
      </c>
      <c r="E282" s="25">
        <f>22/37</f>
        <v>0.59459459459459463</v>
      </c>
      <c r="F282" s="25">
        <v>0.25</v>
      </c>
      <c r="G282" s="25">
        <v>1</v>
      </c>
      <c r="H282" s="26">
        <v>0.79</v>
      </c>
      <c r="I282" s="27" t="s">
        <v>146</v>
      </c>
      <c r="J282" s="3" t="s">
        <v>24</v>
      </c>
      <c r="K282" s="3" t="s">
        <v>1398</v>
      </c>
      <c r="L282" s="27" t="s">
        <v>1399</v>
      </c>
      <c r="M282" s="3" t="s">
        <v>1400</v>
      </c>
      <c r="N282" s="35" t="s">
        <v>1401</v>
      </c>
      <c r="O282" s="29" t="s">
        <v>1402</v>
      </c>
      <c r="P282" s="3" t="s">
        <v>30</v>
      </c>
      <c r="Q282" s="30" t="s">
        <v>144</v>
      </c>
    </row>
    <row r="283" spans="2:17" s="105" customFormat="1" ht="30" x14ac:dyDescent="0.2">
      <c r="B283" s="132"/>
      <c r="C283" s="133"/>
      <c r="D283" s="24" t="s">
        <v>1405</v>
      </c>
      <c r="E283" s="25">
        <v>0.32</v>
      </c>
      <c r="F283" s="25">
        <v>0.05</v>
      </c>
      <c r="G283" s="25">
        <v>0.65</v>
      </c>
      <c r="H283" s="25">
        <v>1</v>
      </c>
      <c r="I283" s="27" t="s">
        <v>146</v>
      </c>
      <c r="J283" s="3" t="s">
        <v>24</v>
      </c>
      <c r="K283" s="3" t="s">
        <v>1406</v>
      </c>
      <c r="L283" s="27" t="s">
        <v>1407</v>
      </c>
      <c r="M283" s="3" t="s">
        <v>1408</v>
      </c>
      <c r="N283" s="35" t="s">
        <v>1409</v>
      </c>
      <c r="O283" s="29" t="s">
        <v>1410</v>
      </c>
      <c r="P283" s="3" t="s">
        <v>30</v>
      </c>
      <c r="Q283" s="30" t="s">
        <v>144</v>
      </c>
    </row>
    <row r="284" spans="2:17" s="105" customFormat="1" ht="105" x14ac:dyDescent="0.2">
      <c r="B284" s="132"/>
      <c r="C284" s="133"/>
      <c r="D284" s="57" t="s">
        <v>1411</v>
      </c>
      <c r="E284" s="58">
        <v>0.97</v>
      </c>
      <c r="F284" s="58">
        <v>0.95</v>
      </c>
      <c r="G284" s="58">
        <v>1</v>
      </c>
      <c r="H284" s="58">
        <v>0.96</v>
      </c>
      <c r="I284" s="60" t="s">
        <v>1362</v>
      </c>
      <c r="J284" s="61" t="s">
        <v>24</v>
      </c>
      <c r="K284" s="60" t="s">
        <v>1412</v>
      </c>
      <c r="L284" s="61" t="s">
        <v>1413</v>
      </c>
      <c r="M284" s="61" t="s">
        <v>1414</v>
      </c>
      <c r="N284" s="69" t="s">
        <v>1415</v>
      </c>
      <c r="O284" s="70" t="s">
        <v>1416</v>
      </c>
      <c r="P284" s="61" t="s">
        <v>30</v>
      </c>
      <c r="Q284" s="64" t="s">
        <v>158</v>
      </c>
    </row>
    <row r="285" spans="2:17" s="105" customFormat="1" ht="75" x14ac:dyDescent="0.2">
      <c r="B285" s="132"/>
      <c r="C285" s="133"/>
      <c r="D285" s="71" t="s">
        <v>1417</v>
      </c>
      <c r="E285" s="25">
        <v>0.95</v>
      </c>
      <c r="F285" s="25">
        <v>0.9</v>
      </c>
      <c r="G285" s="25">
        <v>1</v>
      </c>
      <c r="H285" s="25">
        <v>0.93</v>
      </c>
      <c r="I285" s="27" t="s">
        <v>153</v>
      </c>
      <c r="J285" s="27" t="s">
        <v>1418</v>
      </c>
      <c r="K285" s="3" t="s">
        <v>24</v>
      </c>
      <c r="L285" s="3" t="s">
        <v>148</v>
      </c>
      <c r="M285" s="3" t="s">
        <v>1419</v>
      </c>
      <c r="N285" s="35" t="s">
        <v>1420</v>
      </c>
      <c r="O285" s="29" t="s">
        <v>1421</v>
      </c>
      <c r="P285" s="3" t="s">
        <v>30</v>
      </c>
      <c r="Q285" s="30" t="s">
        <v>158</v>
      </c>
    </row>
    <row r="286" spans="2:17" s="105" customFormat="1" ht="30" x14ac:dyDescent="0.2">
      <c r="B286" s="132"/>
      <c r="C286" s="133"/>
      <c r="D286" s="71" t="s">
        <v>1422</v>
      </c>
      <c r="E286" s="25">
        <v>0.95</v>
      </c>
      <c r="F286" s="25">
        <v>0.9</v>
      </c>
      <c r="G286" s="25">
        <v>1</v>
      </c>
      <c r="H286" s="25">
        <v>0.89</v>
      </c>
      <c r="I286" s="39" t="s">
        <v>153</v>
      </c>
      <c r="J286" s="39" t="s">
        <v>146</v>
      </c>
      <c r="K286" s="3" t="s">
        <v>24</v>
      </c>
      <c r="L286" s="3" t="s">
        <v>148</v>
      </c>
      <c r="M286" s="3" t="s">
        <v>1423</v>
      </c>
      <c r="N286" s="35" t="s">
        <v>1424</v>
      </c>
      <c r="O286" s="29" t="s">
        <v>1425</v>
      </c>
      <c r="P286" s="3" t="s">
        <v>30</v>
      </c>
      <c r="Q286" s="30" t="s">
        <v>158</v>
      </c>
    </row>
    <row r="287" spans="2:17" s="105" customFormat="1" ht="90" x14ac:dyDescent="0.2">
      <c r="B287" s="132"/>
      <c r="C287" s="133"/>
      <c r="D287" s="71" t="s">
        <v>1426</v>
      </c>
      <c r="E287" s="25">
        <v>0.89</v>
      </c>
      <c r="F287" s="25">
        <v>0.85</v>
      </c>
      <c r="G287" s="25">
        <v>0.94</v>
      </c>
      <c r="H287" s="25">
        <v>0.99</v>
      </c>
      <c r="I287" s="3" t="s">
        <v>153</v>
      </c>
      <c r="J287" s="27" t="s">
        <v>1427</v>
      </c>
      <c r="K287" s="27" t="s">
        <v>24</v>
      </c>
      <c r="L287" s="3" t="s">
        <v>148</v>
      </c>
      <c r="M287" s="3" t="s">
        <v>1428</v>
      </c>
      <c r="N287" s="35" t="s">
        <v>1429</v>
      </c>
      <c r="O287" s="29" t="s">
        <v>1368</v>
      </c>
      <c r="P287" s="3" t="s">
        <v>30</v>
      </c>
      <c r="Q287" s="30" t="s">
        <v>158</v>
      </c>
    </row>
    <row r="288" spans="2:17" s="105" customFormat="1" ht="60" x14ac:dyDescent="0.2">
      <c r="B288" s="132"/>
      <c r="C288" s="133"/>
      <c r="D288" s="71" t="s">
        <v>1430</v>
      </c>
      <c r="E288" s="25">
        <v>0.73</v>
      </c>
      <c r="F288" s="25">
        <v>0.8</v>
      </c>
      <c r="G288" s="25">
        <v>0.65</v>
      </c>
      <c r="H288" s="25">
        <v>0.99</v>
      </c>
      <c r="I288" s="27" t="s">
        <v>153</v>
      </c>
      <c r="J288" s="27" t="s">
        <v>146</v>
      </c>
      <c r="K288" s="27" t="s">
        <v>24</v>
      </c>
      <c r="L288" s="3" t="s">
        <v>148</v>
      </c>
      <c r="M288" s="3" t="s">
        <v>1431</v>
      </c>
      <c r="N288" s="35" t="s">
        <v>1432</v>
      </c>
      <c r="O288" s="33" t="s">
        <v>1433</v>
      </c>
      <c r="P288" s="3" t="s">
        <v>30</v>
      </c>
      <c r="Q288" s="30" t="s">
        <v>158</v>
      </c>
    </row>
    <row r="289" spans="2:17" s="105" customFormat="1" ht="60" x14ac:dyDescent="0.2">
      <c r="B289" s="132"/>
      <c r="C289" s="133"/>
      <c r="D289" s="71" t="s">
        <v>1434</v>
      </c>
      <c r="E289" s="25">
        <v>0.73</v>
      </c>
      <c r="F289" s="25">
        <v>0.8</v>
      </c>
      <c r="G289" s="25">
        <v>0.65</v>
      </c>
      <c r="H289" s="25">
        <v>0.96</v>
      </c>
      <c r="I289" s="27" t="s">
        <v>153</v>
      </c>
      <c r="J289" s="27" t="s">
        <v>1362</v>
      </c>
      <c r="K289" s="3" t="s">
        <v>24</v>
      </c>
      <c r="L289" s="3" t="s">
        <v>148</v>
      </c>
      <c r="M289" s="3" t="s">
        <v>1435</v>
      </c>
      <c r="N289" s="35" t="s">
        <v>1436</v>
      </c>
      <c r="O289" s="29" t="s">
        <v>1437</v>
      </c>
      <c r="P289" s="3" t="s">
        <v>30</v>
      </c>
      <c r="Q289" s="30" t="s">
        <v>158</v>
      </c>
    </row>
    <row r="290" spans="2:17" s="105" customFormat="1" ht="45" x14ac:dyDescent="0.2">
      <c r="B290" s="132"/>
      <c r="C290" s="133"/>
      <c r="D290" s="71" t="s">
        <v>1438</v>
      </c>
      <c r="E290" s="25">
        <v>0.7</v>
      </c>
      <c r="F290" s="25">
        <v>0.8</v>
      </c>
      <c r="G290" s="25">
        <v>0.59</v>
      </c>
      <c r="H290" s="25">
        <v>0.91</v>
      </c>
      <c r="I290" s="3" t="s">
        <v>153</v>
      </c>
      <c r="J290" s="27" t="s">
        <v>1362</v>
      </c>
      <c r="K290" s="3" t="s">
        <v>24</v>
      </c>
      <c r="L290" s="3" t="s">
        <v>148</v>
      </c>
      <c r="M290" s="3" t="s">
        <v>1439</v>
      </c>
      <c r="N290" s="35" t="s">
        <v>1440</v>
      </c>
      <c r="O290" s="29" t="s">
        <v>1441</v>
      </c>
      <c r="P290" s="3" t="s">
        <v>30</v>
      </c>
      <c r="Q290" s="30" t="s">
        <v>158</v>
      </c>
    </row>
    <row r="291" spans="2:17" s="105" customFormat="1" ht="60" x14ac:dyDescent="0.2">
      <c r="B291" s="132"/>
      <c r="C291" s="133"/>
      <c r="D291" s="71" t="s">
        <v>1442</v>
      </c>
      <c r="E291" s="25">
        <v>0.32</v>
      </c>
      <c r="F291" s="25">
        <v>0.6</v>
      </c>
      <c r="G291" s="25">
        <v>0</v>
      </c>
      <c r="H291" s="26">
        <v>0.96</v>
      </c>
      <c r="I291" s="27" t="s">
        <v>153</v>
      </c>
      <c r="J291" s="27" t="s">
        <v>1443</v>
      </c>
      <c r="K291" s="3" t="s">
        <v>24</v>
      </c>
      <c r="L291" s="3" t="s">
        <v>148</v>
      </c>
      <c r="M291" s="3" t="s">
        <v>1444</v>
      </c>
      <c r="N291" s="28" t="s">
        <v>1445</v>
      </c>
      <c r="O291" s="29" t="s">
        <v>1446</v>
      </c>
      <c r="P291" s="3" t="s">
        <v>30</v>
      </c>
      <c r="Q291" s="30" t="s">
        <v>158</v>
      </c>
    </row>
    <row r="292" spans="2:17" s="105" customFormat="1" ht="45" x14ac:dyDescent="0.2">
      <c r="B292" s="132"/>
      <c r="C292" s="133"/>
      <c r="D292" s="71" t="s">
        <v>1447</v>
      </c>
      <c r="E292" s="25">
        <v>0.76</v>
      </c>
      <c r="F292" s="25">
        <v>0.55000000000000004</v>
      </c>
      <c r="G292" s="25">
        <v>1</v>
      </c>
      <c r="H292" s="25">
        <v>0.84</v>
      </c>
      <c r="I292" s="3" t="s">
        <v>153</v>
      </c>
      <c r="J292" s="27" t="s">
        <v>146</v>
      </c>
      <c r="K292" s="3" t="s">
        <v>24</v>
      </c>
      <c r="L292" s="3" t="s">
        <v>148</v>
      </c>
      <c r="M292" s="3" t="s">
        <v>1448</v>
      </c>
      <c r="N292" s="35" t="s">
        <v>1449</v>
      </c>
      <c r="O292" s="29" t="s">
        <v>1450</v>
      </c>
      <c r="P292" s="3" t="s">
        <v>30</v>
      </c>
      <c r="Q292" s="30" t="s">
        <v>158</v>
      </c>
    </row>
    <row r="293" spans="2:17" s="105" customFormat="1" ht="30" x14ac:dyDescent="0.2">
      <c r="B293" s="132"/>
      <c r="C293" s="133"/>
      <c r="D293" s="71" t="s">
        <v>1451</v>
      </c>
      <c r="E293" s="25">
        <v>0.54</v>
      </c>
      <c r="F293" s="25">
        <v>0.45</v>
      </c>
      <c r="G293" s="25">
        <v>0.65</v>
      </c>
      <c r="H293" s="25">
        <v>0.99</v>
      </c>
      <c r="I293" s="3" t="s">
        <v>153</v>
      </c>
      <c r="J293" s="27" t="s">
        <v>146</v>
      </c>
      <c r="K293" s="3" t="s">
        <v>24</v>
      </c>
      <c r="L293" s="3" t="s">
        <v>148</v>
      </c>
      <c r="M293" s="3" t="s">
        <v>1452</v>
      </c>
      <c r="N293" s="35" t="s">
        <v>1453</v>
      </c>
      <c r="O293" s="29" t="s">
        <v>1425</v>
      </c>
      <c r="P293" s="3" t="s">
        <v>30</v>
      </c>
      <c r="Q293" s="30" t="s">
        <v>158</v>
      </c>
    </row>
    <row r="294" spans="2:17" s="105" customFormat="1" ht="75" x14ac:dyDescent="0.2">
      <c r="B294" s="132"/>
      <c r="C294" s="133"/>
      <c r="D294" s="71" t="s">
        <v>1454</v>
      </c>
      <c r="E294" s="25">
        <v>0.3</v>
      </c>
      <c r="F294" s="25">
        <v>0</v>
      </c>
      <c r="G294" s="25">
        <v>0.65</v>
      </c>
      <c r="H294" s="26">
        <v>0.99</v>
      </c>
      <c r="I294" s="27" t="s">
        <v>153</v>
      </c>
      <c r="J294" s="27" t="s">
        <v>1418</v>
      </c>
      <c r="K294" s="3" t="s">
        <v>24</v>
      </c>
      <c r="L294" s="3" t="s">
        <v>148</v>
      </c>
      <c r="M294" s="3" t="s">
        <v>1455</v>
      </c>
      <c r="N294" s="28" t="s">
        <v>1456</v>
      </c>
      <c r="O294" s="29" t="s">
        <v>1421</v>
      </c>
      <c r="P294" s="3" t="s">
        <v>30</v>
      </c>
      <c r="Q294" s="30" t="s">
        <v>158</v>
      </c>
    </row>
    <row r="295" spans="2:17" s="105" customFormat="1" ht="165" x14ac:dyDescent="0.2">
      <c r="B295" s="132"/>
      <c r="C295" s="133"/>
      <c r="D295" s="24" t="s">
        <v>231</v>
      </c>
      <c r="E295" s="25">
        <v>0.05</v>
      </c>
      <c r="F295" s="25">
        <v>0.1</v>
      </c>
      <c r="G295" s="25">
        <v>0</v>
      </c>
      <c r="H295" s="25">
        <v>0.51</v>
      </c>
      <c r="I295" s="27" t="s">
        <v>232</v>
      </c>
      <c r="J295" s="27" t="s">
        <v>74</v>
      </c>
      <c r="K295" s="27" t="s">
        <v>233</v>
      </c>
      <c r="L295" s="3" t="s">
        <v>234</v>
      </c>
      <c r="M295" s="3" t="s">
        <v>235</v>
      </c>
      <c r="N295" s="28" t="s">
        <v>236</v>
      </c>
      <c r="O295" s="29" t="s">
        <v>237</v>
      </c>
      <c r="P295" s="3" t="s">
        <v>136</v>
      </c>
      <c r="Q295" s="30" t="s">
        <v>193</v>
      </c>
    </row>
    <row r="296" spans="2:17" s="105" customFormat="1" ht="60" x14ac:dyDescent="0.2">
      <c r="B296" s="132"/>
      <c r="C296" s="133"/>
      <c r="D296" s="68" t="s">
        <v>1457</v>
      </c>
      <c r="E296" s="58">
        <v>0.68</v>
      </c>
      <c r="F296" s="58">
        <v>0.75</v>
      </c>
      <c r="G296" s="58">
        <v>0.59</v>
      </c>
      <c r="H296" s="58">
        <v>1</v>
      </c>
      <c r="I296" s="61" t="s">
        <v>153</v>
      </c>
      <c r="J296" s="60" t="s">
        <v>1362</v>
      </c>
      <c r="K296" s="61" t="s">
        <v>24</v>
      </c>
      <c r="L296" s="61" t="s">
        <v>148</v>
      </c>
      <c r="M296" s="61" t="s">
        <v>1458</v>
      </c>
      <c r="N296" s="62" t="s">
        <v>1459</v>
      </c>
      <c r="O296" s="70" t="s">
        <v>1460</v>
      </c>
      <c r="P296" s="61" t="s">
        <v>30</v>
      </c>
      <c r="Q296" s="64" t="s">
        <v>258</v>
      </c>
    </row>
    <row r="297" spans="2:17" s="105" customFormat="1" ht="90" x14ac:dyDescent="0.2">
      <c r="B297" s="132"/>
      <c r="C297" s="133"/>
      <c r="D297" s="71" t="s">
        <v>985</v>
      </c>
      <c r="E297" s="25">
        <v>0.7</v>
      </c>
      <c r="F297" s="25">
        <v>0.75</v>
      </c>
      <c r="G297" s="25">
        <v>0.65</v>
      </c>
      <c r="H297" s="25">
        <v>1</v>
      </c>
      <c r="I297" s="27" t="s">
        <v>153</v>
      </c>
      <c r="J297" s="27" t="s">
        <v>986</v>
      </c>
      <c r="K297" s="27" t="s">
        <v>24</v>
      </c>
      <c r="L297" s="3" t="s">
        <v>148</v>
      </c>
      <c r="M297" s="3" t="s">
        <v>987</v>
      </c>
      <c r="N297" s="28" t="s">
        <v>988</v>
      </c>
      <c r="O297" s="33" t="s">
        <v>989</v>
      </c>
      <c r="P297" s="3" t="s">
        <v>30</v>
      </c>
      <c r="Q297" s="30" t="s">
        <v>258</v>
      </c>
    </row>
    <row r="298" spans="2:17" s="105" customFormat="1" ht="45" x14ac:dyDescent="0.2">
      <c r="B298" s="132"/>
      <c r="C298" s="133"/>
      <c r="D298" s="71" t="s">
        <v>1461</v>
      </c>
      <c r="E298" s="25">
        <v>0.32</v>
      </c>
      <c r="F298" s="25">
        <v>0.05</v>
      </c>
      <c r="G298" s="25">
        <v>0.65</v>
      </c>
      <c r="H298" s="25">
        <v>1</v>
      </c>
      <c r="I298" s="39" t="s">
        <v>153</v>
      </c>
      <c r="J298" s="39" t="s">
        <v>1362</v>
      </c>
      <c r="K298" s="3" t="s">
        <v>24</v>
      </c>
      <c r="L298" s="3" t="s">
        <v>148</v>
      </c>
      <c r="M298" s="3" t="s">
        <v>1462</v>
      </c>
      <c r="N298" s="35" t="s">
        <v>1463</v>
      </c>
      <c r="O298" s="29" t="s">
        <v>1464</v>
      </c>
      <c r="P298" s="3" t="s">
        <v>30</v>
      </c>
      <c r="Q298" s="43" t="s">
        <v>258</v>
      </c>
    </row>
    <row r="299" spans="2:17" s="105" customFormat="1" ht="45" x14ac:dyDescent="0.2">
      <c r="B299" s="132"/>
      <c r="C299" s="133"/>
      <c r="D299" s="57" t="s">
        <v>1465</v>
      </c>
      <c r="E299" s="58">
        <v>0.59</v>
      </c>
      <c r="F299" s="58">
        <v>0.8</v>
      </c>
      <c r="G299" s="58">
        <v>0.35</v>
      </c>
      <c r="H299" s="135">
        <v>1</v>
      </c>
      <c r="I299" s="60" t="s">
        <v>146</v>
      </c>
      <c r="J299" s="60" t="s">
        <v>1363</v>
      </c>
      <c r="K299" s="60" t="s">
        <v>1466</v>
      </c>
      <c r="L299" s="61" t="s">
        <v>1467</v>
      </c>
      <c r="M299" s="61" t="s">
        <v>1468</v>
      </c>
      <c r="N299" s="62" t="s">
        <v>1469</v>
      </c>
      <c r="O299" s="70" t="s">
        <v>1470</v>
      </c>
      <c r="P299" s="61" t="s">
        <v>30</v>
      </c>
      <c r="Q299" s="64" t="s">
        <v>340</v>
      </c>
    </row>
    <row r="300" spans="2:17" s="105" customFormat="1" ht="45" x14ac:dyDescent="0.2">
      <c r="B300" s="132"/>
      <c r="C300" s="133"/>
      <c r="D300" s="24" t="s">
        <v>1471</v>
      </c>
      <c r="E300" s="25">
        <v>0.7</v>
      </c>
      <c r="F300" s="25">
        <v>0.8</v>
      </c>
      <c r="G300" s="25">
        <v>0.59</v>
      </c>
      <c r="H300" s="25">
        <v>0.99</v>
      </c>
      <c r="I300" s="27" t="s">
        <v>146</v>
      </c>
      <c r="J300" s="3" t="s">
        <v>24</v>
      </c>
      <c r="K300" s="3" t="s">
        <v>1406</v>
      </c>
      <c r="L300" s="27" t="s">
        <v>1407</v>
      </c>
      <c r="M300" s="3" t="s">
        <v>1472</v>
      </c>
      <c r="N300" s="35" t="s">
        <v>1473</v>
      </c>
      <c r="O300" s="29" t="s">
        <v>1410</v>
      </c>
      <c r="P300" s="3" t="s">
        <v>30</v>
      </c>
      <c r="Q300" s="30" t="s">
        <v>340</v>
      </c>
    </row>
    <row r="301" spans="2:17" s="105" customFormat="1" ht="75" x14ac:dyDescent="0.2">
      <c r="B301" s="132"/>
      <c r="C301" s="133"/>
      <c r="D301" s="24" t="s">
        <v>1474</v>
      </c>
      <c r="E301" s="25">
        <v>0.92</v>
      </c>
      <c r="F301" s="25">
        <v>0.85</v>
      </c>
      <c r="G301" s="25">
        <v>1</v>
      </c>
      <c r="H301" s="25">
        <v>0.71</v>
      </c>
      <c r="I301" s="27" t="s">
        <v>1475</v>
      </c>
      <c r="J301" s="27" t="s">
        <v>1476</v>
      </c>
      <c r="K301" s="27" t="s">
        <v>1477</v>
      </c>
      <c r="L301" s="27" t="s">
        <v>1478</v>
      </c>
      <c r="M301" s="3" t="s">
        <v>1479</v>
      </c>
      <c r="N301" s="35" t="s">
        <v>1480</v>
      </c>
      <c r="O301" s="29" t="s">
        <v>1481</v>
      </c>
      <c r="P301" s="3" t="s">
        <v>30</v>
      </c>
      <c r="Q301" s="30" t="s">
        <v>340</v>
      </c>
    </row>
    <row r="302" spans="2:17" s="105" customFormat="1" ht="45" x14ac:dyDescent="0.2">
      <c r="B302" s="132"/>
      <c r="C302" s="133"/>
      <c r="D302" s="24" t="s">
        <v>1482</v>
      </c>
      <c r="E302" s="25">
        <v>0.76</v>
      </c>
      <c r="F302" s="25">
        <v>0.55000000000000004</v>
      </c>
      <c r="G302" s="25">
        <v>1</v>
      </c>
      <c r="H302" s="25">
        <v>0.97</v>
      </c>
      <c r="I302" s="27" t="s">
        <v>146</v>
      </c>
      <c r="J302" s="27" t="s">
        <v>24</v>
      </c>
      <c r="K302" s="136" t="s">
        <v>1483</v>
      </c>
      <c r="L302" s="3" t="s">
        <v>1484</v>
      </c>
      <c r="M302" s="3" t="s">
        <v>1485</v>
      </c>
      <c r="N302" s="35" t="s">
        <v>1486</v>
      </c>
      <c r="O302" s="29" t="s">
        <v>1487</v>
      </c>
      <c r="P302" s="3" t="s">
        <v>30</v>
      </c>
      <c r="Q302" s="30" t="s">
        <v>340</v>
      </c>
    </row>
    <row r="303" spans="2:17" s="105" customFormat="1" ht="45" x14ac:dyDescent="0.2">
      <c r="B303" s="132"/>
      <c r="C303" s="133"/>
      <c r="D303" s="134" t="s">
        <v>1488</v>
      </c>
      <c r="E303" s="25">
        <v>0.32</v>
      </c>
      <c r="F303" s="25">
        <v>0.05</v>
      </c>
      <c r="G303" s="25">
        <v>0.65</v>
      </c>
      <c r="H303" s="25">
        <v>1</v>
      </c>
      <c r="I303" s="27" t="s">
        <v>1362</v>
      </c>
      <c r="J303" s="27" t="s">
        <v>1363</v>
      </c>
      <c r="K303" s="27" t="s">
        <v>1489</v>
      </c>
      <c r="L303" s="3" t="s">
        <v>1490</v>
      </c>
      <c r="M303" s="3" t="s">
        <v>1491</v>
      </c>
      <c r="N303" s="35" t="s">
        <v>1492</v>
      </c>
      <c r="O303" s="29" t="s">
        <v>1493</v>
      </c>
      <c r="P303" s="3" t="s">
        <v>30</v>
      </c>
      <c r="Q303" s="30" t="s">
        <v>340</v>
      </c>
    </row>
    <row r="304" spans="2:17" s="105" customFormat="1" ht="45" x14ac:dyDescent="0.2">
      <c r="B304" s="132"/>
      <c r="C304" s="133"/>
      <c r="D304" s="24" t="s">
        <v>1494</v>
      </c>
      <c r="E304" s="25">
        <v>0.49</v>
      </c>
      <c r="F304" s="25">
        <v>0.05</v>
      </c>
      <c r="G304" s="25">
        <v>1</v>
      </c>
      <c r="H304" s="25">
        <v>0.99</v>
      </c>
      <c r="I304" s="27" t="s">
        <v>146</v>
      </c>
      <c r="J304" s="3" t="s">
        <v>24</v>
      </c>
      <c r="K304" s="3" t="s">
        <v>1370</v>
      </c>
      <c r="L304" s="3" t="s">
        <v>1371</v>
      </c>
      <c r="M304" s="3" t="s">
        <v>1495</v>
      </c>
      <c r="N304" s="28" t="s">
        <v>1496</v>
      </c>
      <c r="O304" s="29" t="s">
        <v>1374</v>
      </c>
      <c r="P304" s="3" t="s">
        <v>30</v>
      </c>
      <c r="Q304" s="30" t="s">
        <v>340</v>
      </c>
    </row>
    <row r="305" spans="2:17" s="105" customFormat="1" ht="60" x14ac:dyDescent="0.2">
      <c r="B305" s="132"/>
      <c r="C305" s="133"/>
      <c r="D305" s="24" t="s">
        <v>1497</v>
      </c>
      <c r="E305" s="25">
        <v>0.54</v>
      </c>
      <c r="F305" s="25">
        <v>0.2</v>
      </c>
      <c r="G305" s="25">
        <v>0.94</v>
      </c>
      <c r="H305" s="25">
        <v>0.93</v>
      </c>
      <c r="I305" s="27" t="s">
        <v>1362</v>
      </c>
      <c r="J305" s="27" t="s">
        <v>1363</v>
      </c>
      <c r="K305" s="3" t="s">
        <v>24</v>
      </c>
      <c r="L305" s="3" t="s">
        <v>1498</v>
      </c>
      <c r="M305" s="3" t="s">
        <v>1499</v>
      </c>
      <c r="N305" s="35" t="s">
        <v>1500</v>
      </c>
      <c r="O305" s="29" t="s">
        <v>1501</v>
      </c>
      <c r="P305" s="3" t="s">
        <v>30</v>
      </c>
      <c r="Q305" s="30" t="s">
        <v>340</v>
      </c>
    </row>
    <row r="306" spans="2:17" s="105" customFormat="1" ht="60" x14ac:dyDescent="0.2">
      <c r="B306" s="132"/>
      <c r="C306" s="133"/>
      <c r="D306" s="24" t="s">
        <v>1502</v>
      </c>
      <c r="E306" s="25">
        <v>0.54</v>
      </c>
      <c r="F306" s="25">
        <v>0.2</v>
      </c>
      <c r="G306" s="25">
        <v>0.94</v>
      </c>
      <c r="H306" s="25">
        <v>0.93</v>
      </c>
      <c r="I306" s="27" t="s">
        <v>146</v>
      </c>
      <c r="J306" s="27" t="s">
        <v>1363</v>
      </c>
      <c r="K306" s="3" t="s">
        <v>24</v>
      </c>
      <c r="L306" s="3" t="s">
        <v>1503</v>
      </c>
      <c r="M306" s="3" t="s">
        <v>1504</v>
      </c>
      <c r="N306" s="35" t="s">
        <v>1505</v>
      </c>
      <c r="O306" s="29" t="s">
        <v>1506</v>
      </c>
      <c r="P306" s="3" t="s">
        <v>30</v>
      </c>
      <c r="Q306" s="30" t="s">
        <v>340</v>
      </c>
    </row>
    <row r="307" spans="2:17" s="105" customFormat="1" ht="150" x14ac:dyDescent="0.2">
      <c r="B307" s="132"/>
      <c r="C307" s="133"/>
      <c r="D307" s="24" t="s">
        <v>1507</v>
      </c>
      <c r="E307" s="25">
        <v>0.05</v>
      </c>
      <c r="F307" s="25">
        <v>0.1</v>
      </c>
      <c r="G307" s="25">
        <v>0</v>
      </c>
      <c r="H307" s="25">
        <v>0.43</v>
      </c>
      <c r="I307" s="27" t="s">
        <v>232</v>
      </c>
      <c r="J307" s="3" t="s">
        <v>452</v>
      </c>
      <c r="K307" s="27" t="s">
        <v>1508</v>
      </c>
      <c r="L307" s="3" t="s">
        <v>1509</v>
      </c>
      <c r="M307" s="3" t="s">
        <v>1510</v>
      </c>
      <c r="N307" s="28" t="s">
        <v>1511</v>
      </c>
      <c r="O307" s="29" t="s">
        <v>1512</v>
      </c>
      <c r="P307" s="3" t="s">
        <v>136</v>
      </c>
      <c r="Q307" s="30" t="s">
        <v>340</v>
      </c>
    </row>
    <row r="308" spans="2:17" s="105" customFormat="1" ht="75" x14ac:dyDescent="0.2">
      <c r="B308" s="132"/>
      <c r="C308" s="133"/>
      <c r="D308" s="24" t="s">
        <v>415</v>
      </c>
      <c r="E308" s="25">
        <v>0</v>
      </c>
      <c r="F308" s="25">
        <v>0</v>
      </c>
      <c r="G308" s="25">
        <v>0</v>
      </c>
      <c r="H308" s="25">
        <v>0.57999999999999996</v>
      </c>
      <c r="I308" s="27" t="s">
        <v>416</v>
      </c>
      <c r="J308" s="27" t="s">
        <v>417</v>
      </c>
      <c r="K308" s="27" t="s">
        <v>418</v>
      </c>
      <c r="L308" s="3" t="s">
        <v>419</v>
      </c>
      <c r="M308" s="3" t="s">
        <v>420</v>
      </c>
      <c r="N308" s="28" t="s">
        <v>421</v>
      </c>
      <c r="O308" s="29" t="s">
        <v>422</v>
      </c>
      <c r="P308" s="3" t="s">
        <v>136</v>
      </c>
      <c r="Q308" s="30" t="s">
        <v>340</v>
      </c>
    </row>
    <row r="309" spans="2:17" s="105" customFormat="1" ht="135" x14ac:dyDescent="0.2">
      <c r="B309" s="132"/>
      <c r="C309" s="133"/>
      <c r="D309" s="24" t="s">
        <v>1029</v>
      </c>
      <c r="E309" s="25">
        <v>0.05</v>
      </c>
      <c r="F309" s="25">
        <v>0.1</v>
      </c>
      <c r="G309" s="25">
        <v>0</v>
      </c>
      <c r="H309" s="25">
        <v>0.5</v>
      </c>
      <c r="I309" s="27" t="s">
        <v>416</v>
      </c>
      <c r="J309" s="27" t="s">
        <v>1030</v>
      </c>
      <c r="K309" s="27" t="s">
        <v>1031</v>
      </c>
      <c r="L309" s="27" t="s">
        <v>1032</v>
      </c>
      <c r="M309" s="3" t="s">
        <v>1033</v>
      </c>
      <c r="N309" s="28" t="s">
        <v>1034</v>
      </c>
      <c r="O309" s="29" t="s">
        <v>1035</v>
      </c>
      <c r="P309" s="3" t="s">
        <v>136</v>
      </c>
      <c r="Q309" s="30" t="s">
        <v>340</v>
      </c>
    </row>
    <row r="310" spans="2:17" s="105" customFormat="1" ht="30" x14ac:dyDescent="0.2">
      <c r="B310" s="132"/>
      <c r="C310" s="137" t="s">
        <v>1513</v>
      </c>
      <c r="D310" s="97" t="s">
        <v>1514</v>
      </c>
      <c r="E310" s="58">
        <v>0</v>
      </c>
      <c r="F310" s="58">
        <v>0</v>
      </c>
      <c r="G310" s="58">
        <v>0</v>
      </c>
      <c r="H310" s="58">
        <v>0.62</v>
      </c>
      <c r="I310" s="60" t="s">
        <v>153</v>
      </c>
      <c r="J310" s="60" t="s">
        <v>1515</v>
      </c>
      <c r="K310" s="61" t="s">
        <v>24</v>
      </c>
      <c r="L310" s="61" t="s">
        <v>148</v>
      </c>
      <c r="M310" s="61" t="s">
        <v>1516</v>
      </c>
      <c r="N310" s="62" t="s">
        <v>1517</v>
      </c>
      <c r="O310" s="63" t="s">
        <v>1518</v>
      </c>
      <c r="P310" s="61" t="s">
        <v>136</v>
      </c>
      <c r="Q310" s="64" t="s">
        <v>947</v>
      </c>
    </row>
    <row r="311" spans="2:17" s="105" customFormat="1" ht="45" x14ac:dyDescent="0.2">
      <c r="B311" s="132"/>
      <c r="C311" s="138"/>
      <c r="D311" s="139" t="s">
        <v>1519</v>
      </c>
      <c r="E311" s="140" t="s">
        <v>58</v>
      </c>
      <c r="F311" s="91">
        <v>0.6</v>
      </c>
      <c r="G311" s="91">
        <v>0</v>
      </c>
      <c r="H311" s="91">
        <v>1</v>
      </c>
      <c r="I311" s="92" t="s">
        <v>1515</v>
      </c>
      <c r="J311" s="93" t="s">
        <v>24</v>
      </c>
      <c r="K311" s="92" t="s">
        <v>1520</v>
      </c>
      <c r="L311" s="92" t="s">
        <v>1521</v>
      </c>
      <c r="M311" s="93" t="s">
        <v>1522</v>
      </c>
      <c r="N311" s="94" t="s">
        <v>1523</v>
      </c>
      <c r="O311" s="95" t="s">
        <v>1524</v>
      </c>
      <c r="P311" s="93" t="s">
        <v>30</v>
      </c>
      <c r="Q311" s="96" t="s">
        <v>144</v>
      </c>
    </row>
    <row r="312" spans="2:17" s="105" customFormat="1" ht="60" x14ac:dyDescent="0.2">
      <c r="B312" s="132"/>
      <c r="C312" s="138"/>
      <c r="D312" s="98" t="s">
        <v>1525</v>
      </c>
      <c r="E312" s="25">
        <v>0.41</v>
      </c>
      <c r="F312" s="25">
        <v>0.75</v>
      </c>
      <c r="G312" s="25">
        <v>0</v>
      </c>
      <c r="H312" s="26">
        <v>0.87</v>
      </c>
      <c r="I312" s="27" t="s">
        <v>153</v>
      </c>
      <c r="J312" s="27" t="s">
        <v>1515</v>
      </c>
      <c r="K312" s="3" t="s">
        <v>24</v>
      </c>
      <c r="L312" s="3" t="s">
        <v>148</v>
      </c>
      <c r="M312" s="3" t="s">
        <v>1526</v>
      </c>
      <c r="N312" s="28" t="s">
        <v>1527</v>
      </c>
      <c r="O312" s="33" t="s">
        <v>1528</v>
      </c>
      <c r="P312" s="3" t="s">
        <v>30</v>
      </c>
      <c r="Q312" s="30" t="s">
        <v>158</v>
      </c>
    </row>
    <row r="313" spans="2:17" s="105" customFormat="1" ht="45" x14ac:dyDescent="0.2">
      <c r="B313" s="132"/>
      <c r="C313" s="138"/>
      <c r="D313" s="98" t="s">
        <v>1529</v>
      </c>
      <c r="E313" s="25">
        <v>0.54</v>
      </c>
      <c r="F313" s="25">
        <v>0.15</v>
      </c>
      <c r="G313" s="25">
        <v>1</v>
      </c>
      <c r="H313" s="25">
        <v>0.92</v>
      </c>
      <c r="I313" s="27" t="s">
        <v>153</v>
      </c>
      <c r="J313" s="27" t="s">
        <v>1515</v>
      </c>
      <c r="K313" s="3" t="s">
        <v>24</v>
      </c>
      <c r="L313" s="3" t="s">
        <v>148</v>
      </c>
      <c r="M313" s="3" t="s">
        <v>1530</v>
      </c>
      <c r="N313" s="35" t="s">
        <v>1531</v>
      </c>
      <c r="O313" s="29" t="s">
        <v>1532</v>
      </c>
      <c r="P313" s="3" t="s">
        <v>30</v>
      </c>
      <c r="Q313" s="30" t="s">
        <v>158</v>
      </c>
    </row>
    <row r="314" spans="2:17" s="105" customFormat="1" ht="45" x14ac:dyDescent="0.2">
      <c r="B314" s="132"/>
      <c r="C314" s="138"/>
      <c r="D314" s="98" t="s">
        <v>1533</v>
      </c>
      <c r="E314" s="25">
        <v>0.51</v>
      </c>
      <c r="F314" s="25">
        <v>0.1</v>
      </c>
      <c r="G314" s="25">
        <v>1</v>
      </c>
      <c r="H314" s="25">
        <v>0.96</v>
      </c>
      <c r="I314" s="27" t="s">
        <v>153</v>
      </c>
      <c r="J314" s="27" t="s">
        <v>1515</v>
      </c>
      <c r="K314" s="3" t="s">
        <v>24</v>
      </c>
      <c r="L314" s="3" t="s">
        <v>148</v>
      </c>
      <c r="M314" s="3" t="s">
        <v>1534</v>
      </c>
      <c r="N314" s="35" t="s">
        <v>1535</v>
      </c>
      <c r="O314" s="29" t="s">
        <v>1536</v>
      </c>
      <c r="P314" s="3" t="s">
        <v>30</v>
      </c>
      <c r="Q314" s="30" t="s">
        <v>158</v>
      </c>
    </row>
    <row r="315" spans="2:17" s="105" customFormat="1" ht="60" x14ac:dyDescent="0.2">
      <c r="B315" s="132"/>
      <c r="C315" s="138"/>
      <c r="D315" s="98" t="s">
        <v>1537</v>
      </c>
      <c r="E315" s="25">
        <v>0.32</v>
      </c>
      <c r="F315" s="25">
        <v>0.05</v>
      </c>
      <c r="G315" s="25">
        <v>0.65</v>
      </c>
      <c r="H315" s="26">
        <v>0.97</v>
      </c>
      <c r="I315" s="27" t="s">
        <v>153</v>
      </c>
      <c r="J315" s="27" t="s">
        <v>1515</v>
      </c>
      <c r="K315" s="3" t="s">
        <v>24</v>
      </c>
      <c r="L315" s="3" t="s">
        <v>148</v>
      </c>
      <c r="M315" s="3" t="s">
        <v>1538</v>
      </c>
      <c r="N315" s="28" t="s">
        <v>1539</v>
      </c>
      <c r="O315" s="33" t="s">
        <v>1540</v>
      </c>
      <c r="P315" s="3" t="s">
        <v>30</v>
      </c>
      <c r="Q315" s="30" t="s">
        <v>158</v>
      </c>
    </row>
    <row r="316" spans="2:17" s="105" customFormat="1" ht="45" x14ac:dyDescent="0.2">
      <c r="B316" s="132"/>
      <c r="C316" s="138"/>
      <c r="D316" s="98" t="s">
        <v>1541</v>
      </c>
      <c r="E316" s="25">
        <v>0.3</v>
      </c>
      <c r="F316" s="25">
        <v>0</v>
      </c>
      <c r="G316" s="25">
        <v>0.65</v>
      </c>
      <c r="H316" s="26">
        <v>0.99</v>
      </c>
      <c r="I316" s="27" t="s">
        <v>153</v>
      </c>
      <c r="J316" s="27" t="s">
        <v>1515</v>
      </c>
      <c r="K316" s="3" t="s">
        <v>24</v>
      </c>
      <c r="L316" s="3" t="s">
        <v>148</v>
      </c>
      <c r="M316" s="3" t="s">
        <v>1542</v>
      </c>
      <c r="N316" s="28" t="s">
        <v>1543</v>
      </c>
      <c r="O316" s="29" t="s">
        <v>1544</v>
      </c>
      <c r="P316" s="3" t="s">
        <v>30</v>
      </c>
      <c r="Q316" s="30" t="s">
        <v>158</v>
      </c>
    </row>
    <row r="317" spans="2:17" s="105" customFormat="1" ht="60" x14ac:dyDescent="0.2">
      <c r="B317" s="132"/>
      <c r="C317" s="138"/>
      <c r="D317" s="98" t="s">
        <v>1545</v>
      </c>
      <c r="E317" s="25">
        <v>0.27</v>
      </c>
      <c r="F317" s="25">
        <v>0</v>
      </c>
      <c r="G317" s="25">
        <v>0.59</v>
      </c>
      <c r="H317" s="26">
        <v>0.97</v>
      </c>
      <c r="I317" s="27" t="s">
        <v>153</v>
      </c>
      <c r="J317" s="27" t="s">
        <v>1515</v>
      </c>
      <c r="K317" s="3" t="s">
        <v>24</v>
      </c>
      <c r="L317" s="3" t="s">
        <v>148</v>
      </c>
      <c r="M317" s="3" t="s">
        <v>1546</v>
      </c>
      <c r="N317" s="28" t="s">
        <v>1547</v>
      </c>
      <c r="O317" s="29" t="s">
        <v>1518</v>
      </c>
      <c r="P317" s="3" t="s">
        <v>30</v>
      </c>
      <c r="Q317" s="30" t="s">
        <v>158</v>
      </c>
    </row>
    <row r="318" spans="2:17" s="105" customFormat="1" ht="45" x14ac:dyDescent="0.2">
      <c r="B318" s="132"/>
      <c r="C318" s="138"/>
      <c r="D318" s="79" t="s">
        <v>1548</v>
      </c>
      <c r="E318" s="73" t="s">
        <v>58</v>
      </c>
      <c r="F318" s="58">
        <v>0.6</v>
      </c>
      <c r="G318" s="58">
        <v>0</v>
      </c>
      <c r="H318" s="58">
        <v>1</v>
      </c>
      <c r="I318" s="60" t="s">
        <v>1515</v>
      </c>
      <c r="J318" s="61" t="s">
        <v>24</v>
      </c>
      <c r="K318" s="60" t="s">
        <v>1520</v>
      </c>
      <c r="L318" s="60" t="s">
        <v>1549</v>
      </c>
      <c r="M318" s="61" t="s">
        <v>1550</v>
      </c>
      <c r="N318" s="69" t="s">
        <v>1551</v>
      </c>
      <c r="O318" s="70" t="s">
        <v>1552</v>
      </c>
      <c r="P318" s="61" t="s">
        <v>30</v>
      </c>
      <c r="Q318" s="64" t="s">
        <v>750</v>
      </c>
    </row>
    <row r="319" spans="2:17" s="105" customFormat="1" ht="45" x14ac:dyDescent="0.2">
      <c r="B319" s="132"/>
      <c r="C319" s="138"/>
      <c r="D319" s="80" t="s">
        <v>1553</v>
      </c>
      <c r="E319" s="34" t="s">
        <v>58</v>
      </c>
      <c r="F319" s="25">
        <v>0.6</v>
      </c>
      <c r="G319" s="25">
        <v>0</v>
      </c>
      <c r="H319" s="25">
        <v>1</v>
      </c>
      <c r="I319" s="27" t="s">
        <v>1515</v>
      </c>
      <c r="J319" s="3" t="s">
        <v>24</v>
      </c>
      <c r="K319" s="27" t="s">
        <v>1520</v>
      </c>
      <c r="L319" s="27" t="s">
        <v>1554</v>
      </c>
      <c r="M319" s="3" t="s">
        <v>1555</v>
      </c>
      <c r="N319" s="35" t="s">
        <v>1556</v>
      </c>
      <c r="O319" s="33" t="s">
        <v>1557</v>
      </c>
      <c r="P319" s="3" t="s">
        <v>30</v>
      </c>
      <c r="Q319" s="30" t="s">
        <v>750</v>
      </c>
    </row>
    <row r="320" spans="2:17" s="105" customFormat="1" ht="45" x14ac:dyDescent="0.2">
      <c r="B320" s="132"/>
      <c r="C320" s="138"/>
      <c r="D320" s="98" t="s">
        <v>1558</v>
      </c>
      <c r="E320" s="34" t="s">
        <v>58</v>
      </c>
      <c r="F320" s="25">
        <v>0.6</v>
      </c>
      <c r="G320" s="25">
        <v>0</v>
      </c>
      <c r="H320" s="25">
        <v>1</v>
      </c>
      <c r="I320" s="27" t="s">
        <v>153</v>
      </c>
      <c r="J320" s="27" t="s">
        <v>1515</v>
      </c>
      <c r="K320" s="3" t="s">
        <v>24</v>
      </c>
      <c r="L320" s="3" t="s">
        <v>148</v>
      </c>
      <c r="M320" s="3" t="s">
        <v>1559</v>
      </c>
      <c r="N320" s="35" t="s">
        <v>1560</v>
      </c>
      <c r="O320" s="29" t="s">
        <v>1561</v>
      </c>
      <c r="P320" s="3" t="s">
        <v>30</v>
      </c>
      <c r="Q320" s="43" t="s">
        <v>258</v>
      </c>
    </row>
    <row r="321" spans="2:17" s="105" customFormat="1" ht="60" x14ac:dyDescent="0.2">
      <c r="B321" s="132"/>
      <c r="C321" s="138"/>
      <c r="D321" s="98" t="s">
        <v>1562</v>
      </c>
      <c r="E321" s="34" t="s">
        <v>49</v>
      </c>
      <c r="F321" s="25">
        <v>0.65</v>
      </c>
      <c r="G321" s="25">
        <v>0</v>
      </c>
      <c r="H321" s="25">
        <v>1</v>
      </c>
      <c r="I321" s="27" t="s">
        <v>153</v>
      </c>
      <c r="J321" s="27" t="s">
        <v>1515</v>
      </c>
      <c r="K321" s="3" t="s">
        <v>24</v>
      </c>
      <c r="L321" s="3" t="s">
        <v>148</v>
      </c>
      <c r="M321" s="3" t="s">
        <v>1563</v>
      </c>
      <c r="N321" s="35" t="s">
        <v>1564</v>
      </c>
      <c r="O321" s="29" t="s">
        <v>1565</v>
      </c>
      <c r="P321" s="3" t="s">
        <v>30</v>
      </c>
      <c r="Q321" s="43" t="s">
        <v>258</v>
      </c>
    </row>
    <row r="322" spans="2:17" s="105" customFormat="1" ht="60" x14ac:dyDescent="0.2">
      <c r="B322" s="132"/>
      <c r="C322" s="138"/>
      <c r="D322" s="98" t="s">
        <v>1566</v>
      </c>
      <c r="E322" s="34" t="s">
        <v>49</v>
      </c>
      <c r="F322" s="25">
        <v>0.65</v>
      </c>
      <c r="G322" s="25">
        <v>0</v>
      </c>
      <c r="H322" s="25">
        <v>1</v>
      </c>
      <c r="I322" s="27" t="s">
        <v>153</v>
      </c>
      <c r="J322" s="27" t="s">
        <v>1567</v>
      </c>
      <c r="K322" s="27" t="s">
        <v>24</v>
      </c>
      <c r="L322" s="3" t="s">
        <v>148</v>
      </c>
      <c r="M322" s="3" t="s">
        <v>1568</v>
      </c>
      <c r="N322" s="35" t="s">
        <v>1569</v>
      </c>
      <c r="O322" s="29" t="s">
        <v>1570</v>
      </c>
      <c r="P322" s="3" t="s">
        <v>30</v>
      </c>
      <c r="Q322" s="43" t="s">
        <v>258</v>
      </c>
    </row>
    <row r="323" spans="2:17" s="105" customFormat="1" ht="45" x14ac:dyDescent="0.2">
      <c r="B323" s="132"/>
      <c r="C323" s="138"/>
      <c r="D323" s="98" t="s">
        <v>1571</v>
      </c>
      <c r="E323" s="34" t="s">
        <v>722</v>
      </c>
      <c r="F323" s="25">
        <v>0.85</v>
      </c>
      <c r="G323" s="25">
        <v>0</v>
      </c>
      <c r="H323" s="25">
        <v>1</v>
      </c>
      <c r="I323" s="27" t="s">
        <v>153</v>
      </c>
      <c r="J323" s="27" t="s">
        <v>1515</v>
      </c>
      <c r="K323" s="3" t="s">
        <v>24</v>
      </c>
      <c r="L323" s="3" t="s">
        <v>148</v>
      </c>
      <c r="M323" s="3" t="s">
        <v>1572</v>
      </c>
      <c r="N323" s="28" t="s">
        <v>1573</v>
      </c>
      <c r="O323" s="29" t="s">
        <v>1518</v>
      </c>
      <c r="P323" s="3" t="s">
        <v>30</v>
      </c>
      <c r="Q323" s="43" t="s">
        <v>258</v>
      </c>
    </row>
    <row r="324" spans="2:17" s="105" customFormat="1" ht="45" x14ac:dyDescent="0.2">
      <c r="B324" s="132"/>
      <c r="C324" s="138"/>
      <c r="D324" s="98" t="s">
        <v>1574</v>
      </c>
      <c r="E324" s="34" t="s">
        <v>58</v>
      </c>
      <c r="F324" s="25">
        <v>0.6</v>
      </c>
      <c r="G324" s="25">
        <v>0</v>
      </c>
      <c r="H324" s="25">
        <v>1</v>
      </c>
      <c r="I324" s="27" t="s">
        <v>153</v>
      </c>
      <c r="J324" s="27" t="s">
        <v>1515</v>
      </c>
      <c r="K324" s="3" t="s">
        <v>24</v>
      </c>
      <c r="L324" s="3" t="s">
        <v>148</v>
      </c>
      <c r="M324" s="3" t="s">
        <v>1575</v>
      </c>
      <c r="N324" s="35" t="s">
        <v>1576</v>
      </c>
      <c r="O324" s="29" t="s">
        <v>1518</v>
      </c>
      <c r="P324" s="3" t="s">
        <v>30</v>
      </c>
      <c r="Q324" s="43" t="s">
        <v>258</v>
      </c>
    </row>
    <row r="325" spans="2:17" s="105" customFormat="1" ht="60" x14ac:dyDescent="0.2">
      <c r="B325" s="132"/>
      <c r="C325" s="138"/>
      <c r="D325" s="98" t="s">
        <v>1577</v>
      </c>
      <c r="E325" s="34" t="s">
        <v>58</v>
      </c>
      <c r="F325" s="25">
        <v>0.6</v>
      </c>
      <c r="G325" s="25">
        <v>0</v>
      </c>
      <c r="H325" s="25">
        <v>1</v>
      </c>
      <c r="I325" s="27" t="s">
        <v>153</v>
      </c>
      <c r="J325" s="27" t="s">
        <v>1515</v>
      </c>
      <c r="K325" s="3" t="s">
        <v>24</v>
      </c>
      <c r="L325" s="3" t="s">
        <v>148</v>
      </c>
      <c r="M325" s="3" t="s">
        <v>1578</v>
      </c>
      <c r="N325" s="35" t="s">
        <v>1579</v>
      </c>
      <c r="O325" s="29" t="s">
        <v>1518</v>
      </c>
      <c r="P325" s="3" t="s">
        <v>30</v>
      </c>
      <c r="Q325" s="43" t="s">
        <v>258</v>
      </c>
    </row>
    <row r="326" spans="2:17" s="105" customFormat="1" ht="75" x14ac:dyDescent="0.2">
      <c r="B326" s="132"/>
      <c r="C326" s="138"/>
      <c r="D326" s="98" t="s">
        <v>1580</v>
      </c>
      <c r="E326" s="27" t="s">
        <v>362</v>
      </c>
      <c r="F326" s="25">
        <v>0.7</v>
      </c>
      <c r="G326" s="25">
        <v>0</v>
      </c>
      <c r="H326" s="25">
        <v>1</v>
      </c>
      <c r="I326" s="27" t="s">
        <v>153</v>
      </c>
      <c r="J326" s="27" t="s">
        <v>1515</v>
      </c>
      <c r="K326" s="3" t="s">
        <v>24</v>
      </c>
      <c r="L326" s="3" t="s">
        <v>148</v>
      </c>
      <c r="M326" s="3" t="s">
        <v>1581</v>
      </c>
      <c r="N326" s="28" t="s">
        <v>1582</v>
      </c>
      <c r="O326" s="29" t="s">
        <v>1583</v>
      </c>
      <c r="P326" s="3" t="s">
        <v>30</v>
      </c>
      <c r="Q326" s="43" t="s">
        <v>258</v>
      </c>
    </row>
    <row r="327" spans="2:17" s="105" customFormat="1" ht="45" x14ac:dyDescent="0.2">
      <c r="B327" s="132"/>
      <c r="C327" s="138"/>
      <c r="D327" s="98" t="s">
        <v>1584</v>
      </c>
      <c r="E327" s="34" t="s">
        <v>49</v>
      </c>
      <c r="F327" s="25">
        <v>0.65</v>
      </c>
      <c r="G327" s="25">
        <v>0</v>
      </c>
      <c r="H327" s="25">
        <v>1</v>
      </c>
      <c r="I327" s="27" t="s">
        <v>153</v>
      </c>
      <c r="J327" s="27" t="s">
        <v>1515</v>
      </c>
      <c r="K327" s="3" t="s">
        <v>24</v>
      </c>
      <c r="L327" s="3" t="s">
        <v>148</v>
      </c>
      <c r="M327" s="3" t="s">
        <v>1585</v>
      </c>
      <c r="N327" s="35" t="s">
        <v>1586</v>
      </c>
      <c r="O327" s="29" t="s">
        <v>1587</v>
      </c>
      <c r="P327" s="3" t="s">
        <v>30</v>
      </c>
      <c r="Q327" s="30" t="s">
        <v>258</v>
      </c>
    </row>
    <row r="328" spans="2:17" s="105" customFormat="1" ht="60" x14ac:dyDescent="0.2">
      <c r="B328" s="132"/>
      <c r="C328" s="138"/>
      <c r="D328" s="98" t="s">
        <v>1588</v>
      </c>
      <c r="E328" s="34" t="s">
        <v>49</v>
      </c>
      <c r="F328" s="25">
        <v>0.65</v>
      </c>
      <c r="G328" s="25">
        <v>0</v>
      </c>
      <c r="H328" s="25">
        <v>1</v>
      </c>
      <c r="I328" s="27" t="s">
        <v>153</v>
      </c>
      <c r="J328" s="27" t="s">
        <v>1515</v>
      </c>
      <c r="K328" s="3" t="s">
        <v>24</v>
      </c>
      <c r="L328" s="3" t="s">
        <v>148</v>
      </c>
      <c r="M328" s="3" t="s">
        <v>1589</v>
      </c>
      <c r="N328" s="35" t="s">
        <v>1590</v>
      </c>
      <c r="O328" s="29" t="s">
        <v>1587</v>
      </c>
      <c r="P328" s="3" t="s">
        <v>30</v>
      </c>
      <c r="Q328" s="30" t="s">
        <v>258</v>
      </c>
    </row>
    <row r="329" spans="2:17" s="105" customFormat="1" ht="45" x14ac:dyDescent="0.2">
      <c r="B329" s="132"/>
      <c r="C329" s="138"/>
      <c r="D329" s="98" t="s">
        <v>1591</v>
      </c>
      <c r="E329" s="34" t="s">
        <v>58</v>
      </c>
      <c r="F329" s="25">
        <v>0.6</v>
      </c>
      <c r="G329" s="25">
        <v>0</v>
      </c>
      <c r="H329" s="25">
        <v>1</v>
      </c>
      <c r="I329" s="27" t="s">
        <v>153</v>
      </c>
      <c r="J329" s="27" t="s">
        <v>1515</v>
      </c>
      <c r="K329" s="3" t="s">
        <v>24</v>
      </c>
      <c r="L329" s="3" t="s">
        <v>148</v>
      </c>
      <c r="M329" s="3" t="s">
        <v>1592</v>
      </c>
      <c r="N329" s="35" t="s">
        <v>1593</v>
      </c>
      <c r="O329" s="29" t="s">
        <v>1594</v>
      </c>
      <c r="P329" s="3" t="s">
        <v>30</v>
      </c>
      <c r="Q329" s="30" t="s">
        <v>258</v>
      </c>
    </row>
    <row r="330" spans="2:17" s="105" customFormat="1" ht="45" x14ac:dyDescent="0.2">
      <c r="B330" s="132"/>
      <c r="C330" s="138"/>
      <c r="D330" s="98" t="s">
        <v>1595</v>
      </c>
      <c r="E330" s="34" t="s">
        <v>58</v>
      </c>
      <c r="F330" s="25">
        <v>0.6</v>
      </c>
      <c r="G330" s="25">
        <v>0</v>
      </c>
      <c r="H330" s="25">
        <v>1</v>
      </c>
      <c r="I330" s="27" t="s">
        <v>153</v>
      </c>
      <c r="J330" s="27" t="s">
        <v>1515</v>
      </c>
      <c r="K330" s="3" t="s">
        <v>24</v>
      </c>
      <c r="L330" s="3" t="s">
        <v>148</v>
      </c>
      <c r="M330" s="3" t="s">
        <v>1596</v>
      </c>
      <c r="N330" s="35" t="s">
        <v>1597</v>
      </c>
      <c r="O330" s="29" t="s">
        <v>1598</v>
      </c>
      <c r="P330" s="3" t="s">
        <v>30</v>
      </c>
      <c r="Q330" s="30" t="s">
        <v>258</v>
      </c>
    </row>
    <row r="331" spans="2:17" s="105" customFormat="1" ht="45" x14ac:dyDescent="0.2">
      <c r="B331" s="132"/>
      <c r="C331" s="138"/>
      <c r="D331" s="98" t="s">
        <v>1599</v>
      </c>
      <c r="E331" s="25">
        <v>0.32</v>
      </c>
      <c r="F331" s="25">
        <v>0.05</v>
      </c>
      <c r="G331" s="25">
        <v>0.65</v>
      </c>
      <c r="H331" s="25">
        <v>1</v>
      </c>
      <c r="I331" s="27" t="s">
        <v>153</v>
      </c>
      <c r="J331" s="27" t="s">
        <v>1515</v>
      </c>
      <c r="K331" s="3" t="s">
        <v>24</v>
      </c>
      <c r="L331" s="3" t="s">
        <v>148</v>
      </c>
      <c r="M331" s="3" t="s">
        <v>1600</v>
      </c>
      <c r="N331" s="35" t="s">
        <v>1601</v>
      </c>
      <c r="O331" s="29" t="s">
        <v>1602</v>
      </c>
      <c r="P331" s="3" t="s">
        <v>30</v>
      </c>
      <c r="Q331" s="30" t="s">
        <v>258</v>
      </c>
    </row>
    <row r="332" spans="2:17" s="105" customFormat="1" ht="45" x14ac:dyDescent="0.2">
      <c r="B332" s="132"/>
      <c r="C332" s="138"/>
      <c r="D332" s="98" t="s">
        <v>1603</v>
      </c>
      <c r="E332" s="25">
        <v>0.38</v>
      </c>
      <c r="F332" s="25">
        <v>0.15</v>
      </c>
      <c r="G332" s="25">
        <v>0.65</v>
      </c>
      <c r="H332" s="25">
        <v>1</v>
      </c>
      <c r="I332" s="27" t="s">
        <v>153</v>
      </c>
      <c r="J332" s="27" t="s">
        <v>1515</v>
      </c>
      <c r="K332" s="3" t="s">
        <v>24</v>
      </c>
      <c r="L332" s="3" t="s">
        <v>148</v>
      </c>
      <c r="M332" s="3" t="s">
        <v>1604</v>
      </c>
      <c r="N332" s="35" t="s">
        <v>1535</v>
      </c>
      <c r="O332" s="29" t="s">
        <v>1536</v>
      </c>
      <c r="P332" s="3" t="s">
        <v>30</v>
      </c>
      <c r="Q332" s="30" t="s">
        <v>258</v>
      </c>
    </row>
    <row r="333" spans="2:17" s="105" customFormat="1" ht="45" x14ac:dyDescent="0.2">
      <c r="B333" s="132"/>
      <c r="C333" s="138"/>
      <c r="D333" s="98" t="s">
        <v>1605</v>
      </c>
      <c r="E333" s="25">
        <v>0.35</v>
      </c>
      <c r="F333" s="25">
        <v>0.1</v>
      </c>
      <c r="G333" s="25">
        <v>0.65</v>
      </c>
      <c r="H333" s="25">
        <v>1</v>
      </c>
      <c r="I333" s="27" t="s">
        <v>153</v>
      </c>
      <c r="J333" s="27" t="s">
        <v>1515</v>
      </c>
      <c r="K333" s="27" t="s">
        <v>24</v>
      </c>
      <c r="L333" s="3" t="s">
        <v>148</v>
      </c>
      <c r="M333" s="3" t="s">
        <v>1606</v>
      </c>
      <c r="N333" s="35" t="s">
        <v>1607</v>
      </c>
      <c r="O333" s="29" t="s">
        <v>1608</v>
      </c>
      <c r="P333" s="3" t="s">
        <v>30</v>
      </c>
      <c r="Q333" s="30" t="s">
        <v>258</v>
      </c>
    </row>
    <row r="334" spans="2:17" s="105" customFormat="1" ht="45" x14ac:dyDescent="0.2">
      <c r="B334" s="132"/>
      <c r="C334" s="138"/>
      <c r="D334" s="79" t="s">
        <v>1609</v>
      </c>
      <c r="E334" s="58">
        <v>0.62</v>
      </c>
      <c r="F334" s="58">
        <v>0.85</v>
      </c>
      <c r="G334" s="58">
        <v>0.35</v>
      </c>
      <c r="H334" s="58">
        <v>0.97</v>
      </c>
      <c r="I334" s="60" t="s">
        <v>1515</v>
      </c>
      <c r="J334" s="61" t="s">
        <v>24</v>
      </c>
      <c r="K334" s="60" t="s">
        <v>1520</v>
      </c>
      <c r="L334" s="60" t="s">
        <v>1521</v>
      </c>
      <c r="M334" s="61" t="s">
        <v>1610</v>
      </c>
      <c r="N334" s="69" t="s">
        <v>1611</v>
      </c>
      <c r="O334" s="70" t="s">
        <v>1524</v>
      </c>
      <c r="P334" s="61" t="s">
        <v>30</v>
      </c>
      <c r="Q334" s="64" t="s">
        <v>340</v>
      </c>
    </row>
    <row r="335" spans="2:17" s="105" customFormat="1" ht="90" x14ac:dyDescent="0.2">
      <c r="B335" s="132"/>
      <c r="C335" s="141"/>
      <c r="D335" s="102" t="s">
        <v>1612</v>
      </c>
      <c r="E335" s="51">
        <v>0.32</v>
      </c>
      <c r="F335" s="51">
        <v>0.05</v>
      </c>
      <c r="G335" s="51">
        <v>0.65</v>
      </c>
      <c r="H335" s="66">
        <v>0.97</v>
      </c>
      <c r="I335" s="52" t="s">
        <v>1515</v>
      </c>
      <c r="J335" s="53" t="s">
        <v>24</v>
      </c>
      <c r="K335" s="53" t="s">
        <v>1520</v>
      </c>
      <c r="L335" s="52" t="s">
        <v>1613</v>
      </c>
      <c r="M335" s="53" t="s">
        <v>1614</v>
      </c>
      <c r="N335" s="76" t="s">
        <v>1615</v>
      </c>
      <c r="O335" s="55" t="s">
        <v>1616</v>
      </c>
      <c r="P335" s="53" t="s">
        <v>30</v>
      </c>
      <c r="Q335" s="56" t="s">
        <v>340</v>
      </c>
    </row>
    <row r="336" spans="2:17" s="105" customFormat="1" ht="60" x14ac:dyDescent="0.2">
      <c r="B336" s="132"/>
      <c r="C336" s="142" t="s">
        <v>1617</v>
      </c>
      <c r="D336" s="71" t="s">
        <v>1618</v>
      </c>
      <c r="E336" s="25">
        <v>0.95</v>
      </c>
      <c r="F336" s="25">
        <v>0.9</v>
      </c>
      <c r="G336" s="25">
        <v>1</v>
      </c>
      <c r="H336" s="25">
        <v>0.8</v>
      </c>
      <c r="I336" s="27" t="s">
        <v>153</v>
      </c>
      <c r="J336" s="27" t="s">
        <v>1619</v>
      </c>
      <c r="K336" s="27" t="s">
        <v>24</v>
      </c>
      <c r="L336" s="3" t="s">
        <v>148</v>
      </c>
      <c r="M336" s="3" t="s">
        <v>1620</v>
      </c>
      <c r="N336" s="35" t="s">
        <v>1621</v>
      </c>
      <c r="O336" s="29" t="s">
        <v>1622</v>
      </c>
      <c r="P336" s="3" t="s">
        <v>30</v>
      </c>
      <c r="Q336" s="30" t="s">
        <v>158</v>
      </c>
    </row>
    <row r="337" spans="2:17" s="105" customFormat="1" ht="60" x14ac:dyDescent="0.2">
      <c r="B337" s="132"/>
      <c r="C337" s="142"/>
      <c r="D337" s="72" t="s">
        <v>1623</v>
      </c>
      <c r="E337" s="51">
        <v>0.49</v>
      </c>
      <c r="F337" s="51">
        <v>0.6</v>
      </c>
      <c r="G337" s="51">
        <v>0.35</v>
      </c>
      <c r="H337" s="51">
        <v>0.99</v>
      </c>
      <c r="I337" s="52" t="s">
        <v>153</v>
      </c>
      <c r="J337" s="52" t="s">
        <v>1619</v>
      </c>
      <c r="K337" s="53" t="s">
        <v>24</v>
      </c>
      <c r="L337" s="53" t="s">
        <v>148</v>
      </c>
      <c r="M337" s="53" t="s">
        <v>1624</v>
      </c>
      <c r="N337" s="76" t="s">
        <v>1625</v>
      </c>
      <c r="O337" s="55" t="s">
        <v>1626</v>
      </c>
      <c r="P337" s="53" t="s">
        <v>30</v>
      </c>
      <c r="Q337" s="56" t="s">
        <v>158</v>
      </c>
    </row>
    <row r="338" spans="2:17" s="105" customFormat="1" ht="60" x14ac:dyDescent="0.2">
      <c r="B338" s="132"/>
      <c r="C338" s="142"/>
      <c r="D338" s="143" t="s">
        <v>1627</v>
      </c>
      <c r="E338" s="58">
        <v>0.51</v>
      </c>
      <c r="F338" s="58">
        <v>0.65</v>
      </c>
      <c r="G338" s="58">
        <v>0.35</v>
      </c>
      <c r="H338" s="58">
        <v>0.99</v>
      </c>
      <c r="I338" s="60" t="s">
        <v>1619</v>
      </c>
      <c r="J338" s="61" t="s">
        <v>24</v>
      </c>
      <c r="K338" s="60" t="s">
        <v>1628</v>
      </c>
      <c r="L338" s="60" t="s">
        <v>1629</v>
      </c>
      <c r="M338" s="61" t="s">
        <v>1630</v>
      </c>
      <c r="N338" s="69" t="s">
        <v>1631</v>
      </c>
      <c r="O338" s="70" t="s">
        <v>1632</v>
      </c>
      <c r="P338" s="61" t="s">
        <v>30</v>
      </c>
      <c r="Q338" s="64" t="s">
        <v>340</v>
      </c>
    </row>
    <row r="339" spans="2:17" s="105" customFormat="1" ht="90" x14ac:dyDescent="0.2">
      <c r="B339" s="132"/>
      <c r="C339" s="137" t="s">
        <v>1633</v>
      </c>
      <c r="D339" s="68" t="s">
        <v>1280</v>
      </c>
      <c r="E339" s="58">
        <v>0.92</v>
      </c>
      <c r="F339" s="58">
        <v>0.85</v>
      </c>
      <c r="G339" s="58">
        <v>1</v>
      </c>
      <c r="H339" s="58">
        <v>0.83</v>
      </c>
      <c r="I339" s="60" t="s">
        <v>153</v>
      </c>
      <c r="J339" s="60" t="s">
        <v>1281</v>
      </c>
      <c r="K339" s="60" t="s">
        <v>24</v>
      </c>
      <c r="L339" s="61" t="s">
        <v>148</v>
      </c>
      <c r="M339" s="61" t="s">
        <v>1282</v>
      </c>
      <c r="N339" s="69" t="s">
        <v>893</v>
      </c>
      <c r="O339" s="70" t="s">
        <v>894</v>
      </c>
      <c r="P339" s="61" t="s">
        <v>30</v>
      </c>
      <c r="Q339" s="64" t="s">
        <v>158</v>
      </c>
    </row>
    <row r="340" spans="2:17" s="105" customFormat="1" ht="30" x14ac:dyDescent="0.2">
      <c r="B340" s="132"/>
      <c r="C340" s="138"/>
      <c r="D340" s="71" t="s">
        <v>1634</v>
      </c>
      <c r="E340" s="25">
        <v>0.95</v>
      </c>
      <c r="F340" s="25">
        <v>0.9</v>
      </c>
      <c r="G340" s="25">
        <v>1</v>
      </c>
      <c r="H340" s="25">
        <v>0.97</v>
      </c>
      <c r="I340" s="27" t="s">
        <v>153</v>
      </c>
      <c r="J340" s="27" t="s">
        <v>1635</v>
      </c>
      <c r="K340" s="3" t="s">
        <v>24</v>
      </c>
      <c r="L340" s="3" t="s">
        <v>148</v>
      </c>
      <c r="M340" s="3" t="s">
        <v>1636</v>
      </c>
      <c r="N340" s="35" t="s">
        <v>1637</v>
      </c>
      <c r="O340" s="29" t="s">
        <v>1638</v>
      </c>
      <c r="P340" s="3" t="s">
        <v>30</v>
      </c>
      <c r="Q340" s="30" t="s">
        <v>158</v>
      </c>
    </row>
    <row r="341" spans="2:17" s="105" customFormat="1" ht="60" x14ac:dyDescent="0.2">
      <c r="B341" s="132"/>
      <c r="C341" s="138"/>
      <c r="D341" s="68" t="s">
        <v>1639</v>
      </c>
      <c r="E341" s="73" t="s">
        <v>523</v>
      </c>
      <c r="F341" s="58">
        <v>0.75</v>
      </c>
      <c r="G341" s="58">
        <v>0</v>
      </c>
      <c r="H341" s="58">
        <v>1</v>
      </c>
      <c r="I341" s="60" t="s">
        <v>153</v>
      </c>
      <c r="J341" s="60" t="s">
        <v>1640</v>
      </c>
      <c r="K341" s="61" t="s">
        <v>24</v>
      </c>
      <c r="L341" s="61" t="s">
        <v>148</v>
      </c>
      <c r="M341" s="61" t="s">
        <v>1641</v>
      </c>
      <c r="N341" s="62" t="s">
        <v>1642</v>
      </c>
      <c r="O341" s="70" t="s">
        <v>1643</v>
      </c>
      <c r="P341" s="61" t="s">
        <v>30</v>
      </c>
      <c r="Q341" s="74" t="s">
        <v>258</v>
      </c>
    </row>
    <row r="342" spans="2:17" s="105" customFormat="1" ht="75" x14ac:dyDescent="0.2">
      <c r="B342" s="132"/>
      <c r="C342" s="138"/>
      <c r="D342" s="72" t="s">
        <v>1644</v>
      </c>
      <c r="E342" s="144" t="s">
        <v>362</v>
      </c>
      <c r="F342" s="51">
        <v>0.7</v>
      </c>
      <c r="G342" s="51">
        <v>0</v>
      </c>
      <c r="H342" s="51">
        <v>1</v>
      </c>
      <c r="I342" s="52" t="s">
        <v>153</v>
      </c>
      <c r="J342" s="52" t="s">
        <v>1645</v>
      </c>
      <c r="K342" s="53" t="s">
        <v>24</v>
      </c>
      <c r="L342" s="53" t="s">
        <v>148</v>
      </c>
      <c r="M342" s="53" t="s">
        <v>1646</v>
      </c>
      <c r="N342" s="76" t="s">
        <v>1647</v>
      </c>
      <c r="O342" s="55" t="s">
        <v>1648</v>
      </c>
      <c r="P342" s="53" t="s">
        <v>30</v>
      </c>
      <c r="Q342" s="89" t="s">
        <v>258</v>
      </c>
    </row>
    <row r="343" spans="2:17" s="105" customFormat="1" ht="135" x14ac:dyDescent="0.2">
      <c r="B343" s="132"/>
      <c r="C343" s="141"/>
      <c r="D343" s="107" t="s">
        <v>1649</v>
      </c>
      <c r="E343" s="140">
        <v>0.41</v>
      </c>
      <c r="F343" s="91">
        <v>0.45</v>
      </c>
      <c r="G343" s="91">
        <v>0.35</v>
      </c>
      <c r="H343" s="91">
        <v>1</v>
      </c>
      <c r="I343" s="92" t="s">
        <v>1650</v>
      </c>
      <c r="J343" s="93" t="s">
        <v>24</v>
      </c>
      <c r="K343" s="92" t="s">
        <v>1651</v>
      </c>
      <c r="L343" s="93" t="s">
        <v>148</v>
      </c>
      <c r="M343" s="93" t="s">
        <v>1652</v>
      </c>
      <c r="N343" s="145" t="s">
        <v>1653</v>
      </c>
      <c r="O343" s="95" t="s">
        <v>1654</v>
      </c>
      <c r="P343" s="93" t="s">
        <v>30</v>
      </c>
      <c r="Q343" s="96" t="s">
        <v>340</v>
      </c>
    </row>
    <row r="344" spans="2:17" s="105" customFormat="1" ht="60" x14ac:dyDescent="0.2">
      <c r="B344" s="132"/>
      <c r="C344" s="142" t="s">
        <v>1655</v>
      </c>
      <c r="D344" s="80" t="s">
        <v>1656</v>
      </c>
      <c r="E344" s="25">
        <v>0.7</v>
      </c>
      <c r="F344" s="25">
        <v>0.75</v>
      </c>
      <c r="G344" s="25">
        <v>0.65</v>
      </c>
      <c r="H344" s="25">
        <v>0.99</v>
      </c>
      <c r="I344" s="27" t="s">
        <v>1657</v>
      </c>
      <c r="J344" s="3" t="s">
        <v>24</v>
      </c>
      <c r="K344" s="27" t="s">
        <v>1658</v>
      </c>
      <c r="L344" s="27" t="s">
        <v>1659</v>
      </c>
      <c r="M344" s="3" t="s">
        <v>1660</v>
      </c>
      <c r="N344" s="35" t="s">
        <v>1661</v>
      </c>
      <c r="O344" s="29" t="s">
        <v>1662</v>
      </c>
      <c r="P344" s="3" t="s">
        <v>30</v>
      </c>
      <c r="Q344" s="30" t="s">
        <v>340</v>
      </c>
    </row>
    <row r="345" spans="2:17" s="105" customFormat="1" ht="61" thickBot="1" x14ac:dyDescent="0.25">
      <c r="B345" s="146"/>
      <c r="C345" s="147"/>
      <c r="D345" s="117" t="s">
        <v>1663</v>
      </c>
      <c r="E345" s="118">
        <v>0.32</v>
      </c>
      <c r="F345" s="118">
        <v>0.6</v>
      </c>
      <c r="G345" s="118">
        <v>0</v>
      </c>
      <c r="H345" s="119">
        <v>0.97</v>
      </c>
      <c r="I345" s="16" t="s">
        <v>1657</v>
      </c>
      <c r="J345" s="17" t="s">
        <v>24</v>
      </c>
      <c r="K345" s="16" t="s">
        <v>1658</v>
      </c>
      <c r="L345" s="16" t="s">
        <v>1659</v>
      </c>
      <c r="M345" s="17" t="s">
        <v>1664</v>
      </c>
      <c r="N345" s="148" t="s">
        <v>1665</v>
      </c>
      <c r="O345" s="149" t="s">
        <v>1662</v>
      </c>
      <c r="P345" s="17" t="s">
        <v>30</v>
      </c>
      <c r="Q345" s="122" t="s">
        <v>340</v>
      </c>
    </row>
    <row r="346" spans="2:17" s="105" customFormat="1" ht="75" x14ac:dyDescent="0.2">
      <c r="B346" s="22" t="s">
        <v>1666</v>
      </c>
      <c r="C346" s="150" t="s">
        <v>1667</v>
      </c>
      <c r="D346" s="151" t="s">
        <v>1668</v>
      </c>
      <c r="E346" s="125">
        <v>0</v>
      </c>
      <c r="F346" s="125">
        <v>0</v>
      </c>
      <c r="G346" s="125">
        <v>0</v>
      </c>
      <c r="H346" s="125">
        <v>0.18</v>
      </c>
      <c r="I346" s="127" t="s">
        <v>1669</v>
      </c>
      <c r="J346" s="128" t="s">
        <v>24</v>
      </c>
      <c r="K346" s="128" t="s">
        <v>24</v>
      </c>
      <c r="L346" s="127" t="s">
        <v>1670</v>
      </c>
      <c r="M346" s="128" t="s">
        <v>1671</v>
      </c>
      <c r="N346" s="152" t="s">
        <v>1672</v>
      </c>
      <c r="O346" s="130" t="s">
        <v>1673</v>
      </c>
      <c r="P346" s="128" t="s">
        <v>136</v>
      </c>
      <c r="Q346" s="131" t="s">
        <v>947</v>
      </c>
    </row>
    <row r="347" spans="2:17" s="105" customFormat="1" ht="60" x14ac:dyDescent="0.2">
      <c r="B347" s="132"/>
      <c r="C347" s="142"/>
      <c r="D347" s="80" t="s">
        <v>1674</v>
      </c>
      <c r="E347" s="25">
        <v>0</v>
      </c>
      <c r="F347" s="25">
        <v>0</v>
      </c>
      <c r="G347" s="25">
        <v>0</v>
      </c>
      <c r="H347" s="25">
        <v>0.13</v>
      </c>
      <c r="I347" s="27" t="s">
        <v>1669</v>
      </c>
      <c r="J347" s="3" t="s">
        <v>24</v>
      </c>
      <c r="K347" s="3" t="s">
        <v>24</v>
      </c>
      <c r="L347" s="3" t="s">
        <v>1675</v>
      </c>
      <c r="M347" s="3" t="s">
        <v>1676</v>
      </c>
      <c r="N347" s="35" t="s">
        <v>1677</v>
      </c>
      <c r="O347" s="29" t="s">
        <v>1678</v>
      </c>
      <c r="P347" s="3" t="s">
        <v>136</v>
      </c>
      <c r="Q347" s="30" t="s">
        <v>947</v>
      </c>
    </row>
    <row r="348" spans="2:17" s="105" customFormat="1" ht="60" x14ac:dyDescent="0.2">
      <c r="B348" s="132"/>
      <c r="C348" s="142"/>
      <c r="D348" s="80" t="s">
        <v>1679</v>
      </c>
      <c r="E348" s="25">
        <v>0</v>
      </c>
      <c r="F348" s="25">
        <v>0</v>
      </c>
      <c r="G348" s="25">
        <v>0</v>
      </c>
      <c r="H348" s="25">
        <v>0.14000000000000001</v>
      </c>
      <c r="I348" s="27" t="s">
        <v>1669</v>
      </c>
      <c r="J348" s="3" t="s">
        <v>24</v>
      </c>
      <c r="K348" s="27" t="s">
        <v>1680</v>
      </c>
      <c r="L348" s="27" t="s">
        <v>1681</v>
      </c>
      <c r="M348" s="3" t="s">
        <v>1682</v>
      </c>
      <c r="N348" s="35" t="s">
        <v>1683</v>
      </c>
      <c r="O348" s="29" t="s">
        <v>1684</v>
      </c>
      <c r="P348" s="3" t="s">
        <v>136</v>
      </c>
      <c r="Q348" s="30" t="s">
        <v>947</v>
      </c>
    </row>
    <row r="349" spans="2:17" s="105" customFormat="1" ht="60" x14ac:dyDescent="0.2">
      <c r="B349" s="132"/>
      <c r="C349" s="142"/>
      <c r="D349" s="80" t="s">
        <v>1685</v>
      </c>
      <c r="E349" s="25">
        <v>0</v>
      </c>
      <c r="F349" s="25">
        <v>0</v>
      </c>
      <c r="G349" s="25">
        <v>0</v>
      </c>
      <c r="H349" s="25">
        <v>0.14000000000000001</v>
      </c>
      <c r="I349" s="27" t="s">
        <v>1669</v>
      </c>
      <c r="J349" s="3" t="s">
        <v>24</v>
      </c>
      <c r="K349" s="27" t="s">
        <v>24</v>
      </c>
      <c r="L349" s="27" t="s">
        <v>1686</v>
      </c>
      <c r="M349" s="3" t="s">
        <v>1687</v>
      </c>
      <c r="N349" s="35" t="s">
        <v>1688</v>
      </c>
      <c r="O349" s="29" t="s">
        <v>1689</v>
      </c>
      <c r="P349" s="3" t="s">
        <v>136</v>
      </c>
      <c r="Q349" s="30" t="s">
        <v>947</v>
      </c>
    </row>
    <row r="350" spans="2:17" s="105" customFormat="1" ht="75" x14ac:dyDescent="0.2">
      <c r="B350" s="132"/>
      <c r="C350" s="142"/>
      <c r="D350" s="80" t="s">
        <v>1690</v>
      </c>
      <c r="E350" s="25">
        <v>0</v>
      </c>
      <c r="F350" s="25">
        <v>0</v>
      </c>
      <c r="G350" s="25">
        <v>0</v>
      </c>
      <c r="H350" s="25">
        <v>0.13</v>
      </c>
      <c r="I350" s="27" t="s">
        <v>1669</v>
      </c>
      <c r="J350" s="3" t="s">
        <v>24</v>
      </c>
      <c r="K350" s="3" t="s">
        <v>1680</v>
      </c>
      <c r="L350" s="27" t="s">
        <v>1691</v>
      </c>
      <c r="M350" s="3" t="s">
        <v>1692</v>
      </c>
      <c r="N350" s="35" t="s">
        <v>1693</v>
      </c>
      <c r="O350" s="29" t="s">
        <v>1694</v>
      </c>
      <c r="P350" s="3" t="s">
        <v>136</v>
      </c>
      <c r="Q350" s="30" t="s">
        <v>947</v>
      </c>
    </row>
    <row r="351" spans="2:17" s="105" customFormat="1" ht="105" x14ac:dyDescent="0.2">
      <c r="B351" s="132"/>
      <c r="C351" s="142"/>
      <c r="D351" s="80" t="s">
        <v>1695</v>
      </c>
      <c r="E351" s="25">
        <v>0</v>
      </c>
      <c r="F351" s="25">
        <v>0</v>
      </c>
      <c r="G351" s="25">
        <v>0</v>
      </c>
      <c r="H351" s="25">
        <v>0.12</v>
      </c>
      <c r="I351" s="27" t="s">
        <v>1669</v>
      </c>
      <c r="J351" s="3" t="s">
        <v>24</v>
      </c>
      <c r="K351" s="27" t="s">
        <v>1696</v>
      </c>
      <c r="L351" s="27" t="s">
        <v>1697</v>
      </c>
      <c r="M351" s="3" t="s">
        <v>1698</v>
      </c>
      <c r="N351" s="35" t="s">
        <v>1699</v>
      </c>
      <c r="O351" s="29" t="s">
        <v>1700</v>
      </c>
      <c r="P351" s="3" t="s">
        <v>136</v>
      </c>
      <c r="Q351" s="30" t="s">
        <v>947</v>
      </c>
    </row>
    <row r="352" spans="2:17" s="105" customFormat="1" ht="45" x14ac:dyDescent="0.2">
      <c r="B352" s="132"/>
      <c r="C352" s="142"/>
      <c r="D352" s="57" t="s">
        <v>48</v>
      </c>
      <c r="E352" s="73" t="s">
        <v>49</v>
      </c>
      <c r="F352" s="58">
        <v>0.65</v>
      </c>
      <c r="G352" s="58">
        <v>0</v>
      </c>
      <c r="H352" s="58">
        <v>1</v>
      </c>
      <c r="I352" s="60" t="s">
        <v>50</v>
      </c>
      <c r="J352" s="60" t="s">
        <v>51</v>
      </c>
      <c r="K352" s="60" t="s">
        <v>52</v>
      </c>
      <c r="L352" s="60" t="s">
        <v>53</v>
      </c>
      <c r="M352" s="61" t="s">
        <v>54</v>
      </c>
      <c r="N352" s="69" t="s">
        <v>55</v>
      </c>
      <c r="O352" s="70" t="s">
        <v>56</v>
      </c>
      <c r="P352" s="61" t="s">
        <v>30</v>
      </c>
      <c r="Q352" s="64" t="s">
        <v>31</v>
      </c>
    </row>
    <row r="353" spans="2:17" s="105" customFormat="1" ht="150" x14ac:dyDescent="0.2">
      <c r="B353" s="132"/>
      <c r="C353" s="142"/>
      <c r="D353" s="50" t="s">
        <v>1701</v>
      </c>
      <c r="E353" s="144" t="s">
        <v>58</v>
      </c>
      <c r="F353" s="51">
        <v>0.6</v>
      </c>
      <c r="G353" s="51">
        <v>0</v>
      </c>
      <c r="H353" s="51">
        <v>1</v>
      </c>
      <c r="I353" s="52" t="s">
        <v>1702</v>
      </c>
      <c r="J353" s="53" t="s">
        <v>24</v>
      </c>
      <c r="K353" s="52" t="s">
        <v>1703</v>
      </c>
      <c r="L353" s="53" t="s">
        <v>1704</v>
      </c>
      <c r="M353" s="53" t="s">
        <v>1705</v>
      </c>
      <c r="N353" s="76" t="s">
        <v>1706</v>
      </c>
      <c r="O353" s="55" t="s">
        <v>1707</v>
      </c>
      <c r="P353" s="53" t="s">
        <v>30</v>
      </c>
      <c r="Q353" s="56" t="s">
        <v>31</v>
      </c>
    </row>
    <row r="354" spans="2:17" s="105" customFormat="1" ht="45" x14ac:dyDescent="0.2">
      <c r="B354" s="132"/>
      <c r="C354" s="142"/>
      <c r="D354" s="107" t="s">
        <v>1708</v>
      </c>
      <c r="E354" s="91">
        <v>0.95</v>
      </c>
      <c r="F354" s="91">
        <v>0.9</v>
      </c>
      <c r="G354" s="91">
        <v>1</v>
      </c>
      <c r="H354" s="91">
        <v>0.88</v>
      </c>
      <c r="I354" s="92" t="s">
        <v>1709</v>
      </c>
      <c r="J354" s="93" t="s">
        <v>24</v>
      </c>
      <c r="K354" s="93" t="s">
        <v>1710</v>
      </c>
      <c r="L354" s="92" t="s">
        <v>1711</v>
      </c>
      <c r="M354" s="93" t="s">
        <v>1712</v>
      </c>
      <c r="N354" s="94" t="s">
        <v>1713</v>
      </c>
      <c r="O354" s="153" t="s">
        <v>1714</v>
      </c>
      <c r="P354" s="93" t="s">
        <v>30</v>
      </c>
      <c r="Q354" s="154" t="s">
        <v>144</v>
      </c>
    </row>
    <row r="355" spans="2:17" s="105" customFormat="1" ht="75" x14ac:dyDescent="0.2">
      <c r="B355" s="132"/>
      <c r="C355" s="142"/>
      <c r="D355" s="68" t="s">
        <v>1715</v>
      </c>
      <c r="E355" s="58">
        <v>0.54</v>
      </c>
      <c r="F355" s="58">
        <v>0.45</v>
      </c>
      <c r="G355" s="58">
        <v>0.65</v>
      </c>
      <c r="H355" s="58">
        <v>0.95</v>
      </c>
      <c r="I355" s="60" t="s">
        <v>153</v>
      </c>
      <c r="J355" s="60" t="s">
        <v>1716</v>
      </c>
      <c r="K355" s="61" t="s">
        <v>24</v>
      </c>
      <c r="L355" s="61" t="s">
        <v>148</v>
      </c>
      <c r="M355" s="61" t="s">
        <v>1717</v>
      </c>
      <c r="N355" s="69" t="s">
        <v>1718</v>
      </c>
      <c r="O355" s="70" t="s">
        <v>1719</v>
      </c>
      <c r="P355" s="61" t="s">
        <v>30</v>
      </c>
      <c r="Q355" s="64" t="s">
        <v>158</v>
      </c>
    </row>
    <row r="356" spans="2:17" s="105" customFormat="1" ht="75" x14ac:dyDescent="0.2">
      <c r="B356" s="132"/>
      <c r="C356" s="142"/>
      <c r="D356" s="71" t="s">
        <v>1720</v>
      </c>
      <c r="E356" s="25">
        <v>0.97</v>
      </c>
      <c r="F356" s="25">
        <v>0.95</v>
      </c>
      <c r="G356" s="25">
        <v>1</v>
      </c>
      <c r="H356" s="25">
        <v>0.84</v>
      </c>
      <c r="I356" s="3" t="s">
        <v>153</v>
      </c>
      <c r="J356" s="27" t="s">
        <v>1721</v>
      </c>
      <c r="K356" s="3" t="s">
        <v>24</v>
      </c>
      <c r="L356" s="3" t="s">
        <v>148</v>
      </c>
      <c r="M356" s="3" t="s">
        <v>1722</v>
      </c>
      <c r="N356" s="35" t="s">
        <v>1723</v>
      </c>
      <c r="O356" s="29" t="s">
        <v>1724</v>
      </c>
      <c r="P356" s="155" t="s">
        <v>30</v>
      </c>
      <c r="Q356" s="30" t="s">
        <v>158</v>
      </c>
    </row>
    <row r="357" spans="2:17" s="105" customFormat="1" ht="135" x14ac:dyDescent="0.2">
      <c r="B357" s="132"/>
      <c r="C357" s="142"/>
      <c r="D357" s="98" t="s">
        <v>1725</v>
      </c>
      <c r="E357" s="25">
        <f>18/37</f>
        <v>0.48648648648648651</v>
      </c>
      <c r="F357" s="25">
        <v>0.05</v>
      </c>
      <c r="G357" s="25">
        <v>1</v>
      </c>
      <c r="H357" s="26">
        <v>0.87</v>
      </c>
      <c r="I357" s="3" t="s">
        <v>153</v>
      </c>
      <c r="J357" s="27" t="s">
        <v>1721</v>
      </c>
      <c r="K357" s="3" t="s">
        <v>24</v>
      </c>
      <c r="L357" s="3" t="s">
        <v>148</v>
      </c>
      <c r="M357" s="3" t="s">
        <v>1726</v>
      </c>
      <c r="N357" s="28" t="s">
        <v>1727</v>
      </c>
      <c r="O357" s="29" t="s">
        <v>1728</v>
      </c>
      <c r="P357" s="3" t="s">
        <v>30</v>
      </c>
      <c r="Q357" s="30" t="s">
        <v>158</v>
      </c>
    </row>
    <row r="358" spans="2:17" ht="75" x14ac:dyDescent="0.2">
      <c r="B358" s="132"/>
      <c r="C358" s="142"/>
      <c r="D358" s="98" t="s">
        <v>1729</v>
      </c>
      <c r="E358" s="25">
        <v>0</v>
      </c>
      <c r="F358" s="25">
        <v>0</v>
      </c>
      <c r="G358" s="25">
        <v>0</v>
      </c>
      <c r="H358" s="25">
        <v>0.55000000000000004</v>
      </c>
      <c r="I358" s="27" t="s">
        <v>153</v>
      </c>
      <c r="J358" s="27" t="s">
        <v>1721</v>
      </c>
      <c r="K358" s="3" t="s">
        <v>24</v>
      </c>
      <c r="L358" s="3" t="s">
        <v>148</v>
      </c>
      <c r="M358" s="3" t="s">
        <v>1730</v>
      </c>
      <c r="N358" s="28" t="s">
        <v>1731</v>
      </c>
      <c r="O358" s="33" t="s">
        <v>1732</v>
      </c>
      <c r="P358" s="3" t="s">
        <v>136</v>
      </c>
      <c r="Q358" s="30" t="s">
        <v>158</v>
      </c>
    </row>
    <row r="359" spans="2:17" ht="60" x14ac:dyDescent="0.2">
      <c r="B359" s="132"/>
      <c r="C359" s="142"/>
      <c r="D359" s="68" t="s">
        <v>1733</v>
      </c>
      <c r="E359" s="58">
        <v>0.76</v>
      </c>
      <c r="F359" s="58">
        <v>0.85</v>
      </c>
      <c r="G359" s="58">
        <v>0.65</v>
      </c>
      <c r="H359" s="58">
        <v>1</v>
      </c>
      <c r="I359" s="61" t="s">
        <v>153</v>
      </c>
      <c r="J359" s="60" t="s">
        <v>1721</v>
      </c>
      <c r="K359" s="61" t="s">
        <v>24</v>
      </c>
      <c r="L359" s="61" t="s">
        <v>148</v>
      </c>
      <c r="M359" s="61" t="s">
        <v>1734</v>
      </c>
      <c r="N359" s="62" t="s">
        <v>1735</v>
      </c>
      <c r="O359" s="63" t="s">
        <v>1736</v>
      </c>
      <c r="P359" s="156" t="s">
        <v>30</v>
      </c>
      <c r="Q359" s="64" t="s">
        <v>258</v>
      </c>
    </row>
    <row r="360" spans="2:17" ht="45" x14ac:dyDescent="0.2">
      <c r="B360" s="132"/>
      <c r="C360" s="142"/>
      <c r="D360" s="98" t="s">
        <v>1737</v>
      </c>
      <c r="E360" s="25">
        <v>0.32</v>
      </c>
      <c r="F360" s="25">
        <v>0.05</v>
      </c>
      <c r="G360" s="25">
        <v>0.65</v>
      </c>
      <c r="H360" s="25">
        <v>1</v>
      </c>
      <c r="I360" s="27" t="s">
        <v>153</v>
      </c>
      <c r="J360" s="27" t="s">
        <v>1738</v>
      </c>
      <c r="K360" s="3" t="s">
        <v>24</v>
      </c>
      <c r="L360" s="3" t="s">
        <v>148</v>
      </c>
      <c r="M360" s="3" t="s">
        <v>1739</v>
      </c>
      <c r="N360" s="35" t="s">
        <v>1740</v>
      </c>
      <c r="O360" s="29" t="s">
        <v>1741</v>
      </c>
      <c r="P360" s="3" t="s">
        <v>30</v>
      </c>
      <c r="Q360" s="30" t="s">
        <v>258</v>
      </c>
    </row>
    <row r="361" spans="2:17" ht="45" x14ac:dyDescent="0.2">
      <c r="B361" s="132"/>
      <c r="C361" s="142"/>
      <c r="D361" s="57" t="s">
        <v>1742</v>
      </c>
      <c r="E361" s="58">
        <v>0.97</v>
      </c>
      <c r="F361" s="58">
        <v>0.95</v>
      </c>
      <c r="G361" s="58">
        <v>1</v>
      </c>
      <c r="H361" s="58">
        <v>0.92</v>
      </c>
      <c r="I361" s="60" t="s">
        <v>1709</v>
      </c>
      <c r="J361" s="61" t="s">
        <v>24</v>
      </c>
      <c r="K361" s="61" t="s">
        <v>1710</v>
      </c>
      <c r="L361" s="60" t="s">
        <v>1711</v>
      </c>
      <c r="M361" s="61" t="s">
        <v>1743</v>
      </c>
      <c r="N361" s="69" t="s">
        <v>1744</v>
      </c>
      <c r="O361" s="70" t="s">
        <v>1714</v>
      </c>
      <c r="P361" s="61" t="s">
        <v>30</v>
      </c>
      <c r="Q361" s="64" t="s">
        <v>340</v>
      </c>
    </row>
    <row r="362" spans="2:17" ht="60" x14ac:dyDescent="0.2">
      <c r="B362" s="132"/>
      <c r="C362" s="142"/>
      <c r="D362" s="24" t="s">
        <v>1745</v>
      </c>
      <c r="E362" s="25">
        <v>0.92</v>
      </c>
      <c r="F362" s="25">
        <v>0.85</v>
      </c>
      <c r="G362" s="25">
        <v>1</v>
      </c>
      <c r="H362" s="25">
        <v>0.89</v>
      </c>
      <c r="I362" s="27" t="s">
        <v>1709</v>
      </c>
      <c r="J362" s="3" t="s">
        <v>24</v>
      </c>
      <c r="K362" s="27" t="s">
        <v>1746</v>
      </c>
      <c r="L362" s="3" t="s">
        <v>1747</v>
      </c>
      <c r="M362" s="3" t="s">
        <v>1748</v>
      </c>
      <c r="N362" s="35" t="s">
        <v>1749</v>
      </c>
      <c r="O362" s="29" t="s">
        <v>1750</v>
      </c>
      <c r="P362" s="3" t="s">
        <v>30</v>
      </c>
      <c r="Q362" s="30" t="s">
        <v>340</v>
      </c>
    </row>
    <row r="363" spans="2:17" ht="75" x14ac:dyDescent="0.2">
      <c r="B363" s="132"/>
      <c r="C363" s="142"/>
      <c r="D363" s="24" t="s">
        <v>1751</v>
      </c>
      <c r="E363" s="25">
        <v>0.97</v>
      </c>
      <c r="F363" s="25">
        <v>0.95</v>
      </c>
      <c r="G363" s="25">
        <v>1</v>
      </c>
      <c r="H363" s="25">
        <v>0.88</v>
      </c>
      <c r="I363" s="27" t="s">
        <v>1752</v>
      </c>
      <c r="J363" s="3" t="s">
        <v>24</v>
      </c>
      <c r="K363" s="27" t="s">
        <v>1746</v>
      </c>
      <c r="L363" s="27" t="s">
        <v>1753</v>
      </c>
      <c r="M363" s="3" t="s">
        <v>1754</v>
      </c>
      <c r="N363" s="35" t="s">
        <v>1755</v>
      </c>
      <c r="O363" s="29" t="s">
        <v>1756</v>
      </c>
      <c r="P363" s="3" t="s">
        <v>30</v>
      </c>
      <c r="Q363" s="30" t="s">
        <v>340</v>
      </c>
    </row>
    <row r="364" spans="2:17" ht="75" x14ac:dyDescent="0.2">
      <c r="B364" s="132"/>
      <c r="C364" s="142"/>
      <c r="D364" s="24" t="s">
        <v>1757</v>
      </c>
      <c r="E364" s="25">
        <v>0.97</v>
      </c>
      <c r="F364" s="25">
        <v>0.95</v>
      </c>
      <c r="G364" s="25">
        <v>1</v>
      </c>
      <c r="H364" s="25">
        <v>0.88</v>
      </c>
      <c r="I364" s="27" t="s">
        <v>1752</v>
      </c>
      <c r="J364" s="3" t="s">
        <v>24</v>
      </c>
      <c r="K364" s="27" t="s">
        <v>1758</v>
      </c>
      <c r="L364" s="27" t="s">
        <v>1759</v>
      </c>
      <c r="M364" s="3" t="s">
        <v>1760</v>
      </c>
      <c r="N364" s="35" t="s">
        <v>1761</v>
      </c>
      <c r="O364" s="29" t="s">
        <v>1762</v>
      </c>
      <c r="P364" s="3" t="s">
        <v>30</v>
      </c>
      <c r="Q364" s="30" t="s">
        <v>340</v>
      </c>
    </row>
    <row r="365" spans="2:17" ht="75" x14ac:dyDescent="0.2">
      <c r="B365" s="132"/>
      <c r="C365" s="142"/>
      <c r="D365" s="24" t="s">
        <v>1763</v>
      </c>
      <c r="E365" s="25">
        <v>0.97</v>
      </c>
      <c r="F365" s="25">
        <v>0.95</v>
      </c>
      <c r="G365" s="25">
        <v>1</v>
      </c>
      <c r="H365" s="25">
        <v>0.88</v>
      </c>
      <c r="I365" s="27" t="s">
        <v>1752</v>
      </c>
      <c r="J365" s="3" t="s">
        <v>24</v>
      </c>
      <c r="K365" s="27" t="s">
        <v>1758</v>
      </c>
      <c r="L365" s="27" t="s">
        <v>1764</v>
      </c>
      <c r="M365" s="3" t="s">
        <v>1765</v>
      </c>
      <c r="N365" s="35" t="s">
        <v>1766</v>
      </c>
      <c r="O365" s="29" t="s">
        <v>1762</v>
      </c>
      <c r="P365" s="3" t="s">
        <v>30</v>
      </c>
      <c r="Q365" s="30" t="s">
        <v>340</v>
      </c>
    </row>
    <row r="366" spans="2:17" ht="75" x14ac:dyDescent="0.2">
      <c r="B366" s="132"/>
      <c r="C366" s="142"/>
      <c r="D366" s="24" t="s">
        <v>1767</v>
      </c>
      <c r="E366" s="25">
        <v>0.97</v>
      </c>
      <c r="F366" s="25">
        <v>0.95</v>
      </c>
      <c r="G366" s="25">
        <v>1</v>
      </c>
      <c r="H366" s="25">
        <v>0.88</v>
      </c>
      <c r="I366" s="27" t="s">
        <v>1752</v>
      </c>
      <c r="J366" s="3" t="s">
        <v>24</v>
      </c>
      <c r="K366" s="27" t="s">
        <v>1758</v>
      </c>
      <c r="L366" s="27" t="s">
        <v>1768</v>
      </c>
      <c r="M366" s="3" t="s">
        <v>1769</v>
      </c>
      <c r="N366" s="35" t="s">
        <v>1770</v>
      </c>
      <c r="O366" s="29" t="s">
        <v>1762</v>
      </c>
      <c r="P366" s="3" t="s">
        <v>30</v>
      </c>
      <c r="Q366" s="30" t="s">
        <v>340</v>
      </c>
    </row>
    <row r="367" spans="2:17" ht="30" x14ac:dyDescent="0.2">
      <c r="B367" s="132"/>
      <c r="C367" s="142"/>
      <c r="D367" s="24" t="s">
        <v>1771</v>
      </c>
      <c r="E367" s="25">
        <v>0.97</v>
      </c>
      <c r="F367" s="25">
        <v>0.95</v>
      </c>
      <c r="G367" s="25">
        <v>1</v>
      </c>
      <c r="H367" s="25">
        <v>0.83</v>
      </c>
      <c r="I367" s="27" t="s">
        <v>1772</v>
      </c>
      <c r="J367" s="3" t="s">
        <v>24</v>
      </c>
      <c r="K367" s="27" t="s">
        <v>1773</v>
      </c>
      <c r="L367" s="27" t="s">
        <v>1774</v>
      </c>
      <c r="M367" s="3" t="s">
        <v>1775</v>
      </c>
      <c r="N367" s="35" t="s">
        <v>1776</v>
      </c>
      <c r="O367" s="29" t="s">
        <v>1777</v>
      </c>
      <c r="P367" s="3" t="s">
        <v>30</v>
      </c>
      <c r="Q367" s="30" t="s">
        <v>340</v>
      </c>
    </row>
    <row r="368" spans="2:17" ht="75" x14ac:dyDescent="0.2">
      <c r="B368" s="132"/>
      <c r="C368" s="142"/>
      <c r="D368" s="24" t="s">
        <v>1778</v>
      </c>
      <c r="E368" s="25">
        <v>0.92</v>
      </c>
      <c r="F368" s="25">
        <v>0.85</v>
      </c>
      <c r="G368" s="25">
        <v>1</v>
      </c>
      <c r="H368" s="25">
        <v>0.92</v>
      </c>
      <c r="I368" s="27" t="s">
        <v>1752</v>
      </c>
      <c r="J368" s="3" t="s">
        <v>24</v>
      </c>
      <c r="K368" s="3" t="s">
        <v>24</v>
      </c>
      <c r="L368" s="3" t="s">
        <v>1779</v>
      </c>
      <c r="M368" s="3" t="s">
        <v>1780</v>
      </c>
      <c r="N368" s="35" t="s">
        <v>1781</v>
      </c>
      <c r="O368" s="29" t="s">
        <v>1762</v>
      </c>
      <c r="P368" s="3" t="s">
        <v>30</v>
      </c>
      <c r="Q368" s="30" t="s">
        <v>340</v>
      </c>
    </row>
    <row r="369" spans="2:34" s="105" customFormat="1" ht="60" x14ac:dyDescent="0.2">
      <c r="B369" s="132"/>
      <c r="C369" s="142"/>
      <c r="D369" s="134" t="s">
        <v>1782</v>
      </c>
      <c r="E369" s="25">
        <v>0.27</v>
      </c>
      <c r="F369" s="25">
        <v>0.5</v>
      </c>
      <c r="G369" s="25">
        <v>0</v>
      </c>
      <c r="H369" s="26">
        <v>0.97</v>
      </c>
      <c r="I369" s="27" t="s">
        <v>1783</v>
      </c>
      <c r="J369" s="3" t="s">
        <v>24</v>
      </c>
      <c r="K369" s="3" t="s">
        <v>1710</v>
      </c>
      <c r="L369" s="27" t="s">
        <v>1784</v>
      </c>
      <c r="M369" s="3" t="s">
        <v>1785</v>
      </c>
      <c r="N369" s="28" t="s">
        <v>1786</v>
      </c>
      <c r="O369" s="29" t="s">
        <v>1787</v>
      </c>
      <c r="P369" s="3" t="s">
        <v>30</v>
      </c>
      <c r="Q369" s="30" t="s">
        <v>340</v>
      </c>
      <c r="R369" s="5"/>
      <c r="S369" s="5"/>
      <c r="T369" s="5"/>
      <c r="U369" s="5"/>
      <c r="V369" s="5"/>
      <c r="W369" s="5"/>
      <c r="X369" s="5"/>
      <c r="Y369" s="5"/>
      <c r="Z369" s="5"/>
      <c r="AA369" s="5"/>
      <c r="AB369" s="5"/>
      <c r="AC369" s="5"/>
      <c r="AD369" s="5"/>
      <c r="AE369" s="5"/>
      <c r="AF369" s="5"/>
      <c r="AG369" s="5"/>
      <c r="AH369" s="5"/>
    </row>
    <row r="370" spans="2:34" s="105" customFormat="1" ht="120" x14ac:dyDescent="0.2">
      <c r="B370" s="132"/>
      <c r="C370" s="137" t="s">
        <v>1788</v>
      </c>
      <c r="D370" s="79" t="s">
        <v>1789</v>
      </c>
      <c r="E370" s="73" t="s">
        <v>523</v>
      </c>
      <c r="F370" s="58">
        <v>0.75</v>
      </c>
      <c r="G370" s="58">
        <v>0</v>
      </c>
      <c r="H370" s="58">
        <v>1</v>
      </c>
      <c r="I370" s="60" t="s">
        <v>1790</v>
      </c>
      <c r="J370" s="61" t="s">
        <v>1791</v>
      </c>
      <c r="K370" s="60" t="s">
        <v>1792</v>
      </c>
      <c r="L370" s="60" t="s">
        <v>1793</v>
      </c>
      <c r="M370" s="61" t="s">
        <v>1794</v>
      </c>
      <c r="N370" s="62" t="s">
        <v>1795</v>
      </c>
      <c r="O370" s="70" t="s">
        <v>1796</v>
      </c>
      <c r="P370" s="156" t="s">
        <v>30</v>
      </c>
      <c r="Q370" s="64" t="s">
        <v>31</v>
      </c>
      <c r="R370" s="5"/>
      <c r="S370" s="5"/>
      <c r="T370" s="5"/>
      <c r="U370" s="5"/>
      <c r="V370" s="5"/>
      <c r="W370" s="5"/>
      <c r="X370" s="5"/>
      <c r="Y370" s="5"/>
      <c r="Z370" s="5"/>
      <c r="AA370" s="5"/>
      <c r="AB370" s="5"/>
      <c r="AC370" s="5"/>
      <c r="AD370" s="5"/>
      <c r="AE370" s="5"/>
      <c r="AF370" s="5"/>
      <c r="AG370" s="5"/>
      <c r="AH370" s="5"/>
    </row>
    <row r="371" spans="2:34" s="105" customFormat="1" ht="75" x14ac:dyDescent="0.2">
      <c r="B371" s="132"/>
      <c r="C371" s="141"/>
      <c r="D371" s="157" t="s">
        <v>1797</v>
      </c>
      <c r="E371" s="92" t="s">
        <v>69</v>
      </c>
      <c r="F371" s="91">
        <v>0</v>
      </c>
      <c r="G371" s="91">
        <v>0.65</v>
      </c>
      <c r="H371" s="91">
        <v>1</v>
      </c>
      <c r="I371" s="93" t="s">
        <v>153</v>
      </c>
      <c r="J371" s="92" t="s">
        <v>1798</v>
      </c>
      <c r="K371" s="93" t="s">
        <v>24</v>
      </c>
      <c r="L371" s="93" t="s">
        <v>148</v>
      </c>
      <c r="M371" s="93" t="s">
        <v>1799</v>
      </c>
      <c r="N371" s="94" t="s">
        <v>1800</v>
      </c>
      <c r="O371" s="95" t="s">
        <v>1801</v>
      </c>
      <c r="P371" s="93" t="s">
        <v>30</v>
      </c>
      <c r="Q371" s="96" t="s">
        <v>258</v>
      </c>
      <c r="R371" s="5"/>
      <c r="S371" s="5"/>
      <c r="T371" s="5"/>
      <c r="U371" s="5"/>
      <c r="V371" s="5"/>
      <c r="W371" s="5"/>
      <c r="X371" s="5"/>
      <c r="Y371" s="5"/>
      <c r="Z371" s="5"/>
      <c r="AA371" s="5"/>
      <c r="AB371" s="5"/>
      <c r="AC371" s="5"/>
      <c r="AD371" s="5"/>
      <c r="AE371" s="5"/>
      <c r="AF371" s="5"/>
      <c r="AG371" s="5"/>
      <c r="AH371" s="5"/>
    </row>
    <row r="372" spans="2:34" s="105" customFormat="1" ht="75" x14ac:dyDescent="0.2">
      <c r="B372" s="132"/>
      <c r="C372" s="23" t="s">
        <v>1802</v>
      </c>
      <c r="D372" s="80" t="s">
        <v>670</v>
      </c>
      <c r="E372" s="27" t="s">
        <v>69</v>
      </c>
      <c r="F372" s="25">
        <v>0</v>
      </c>
      <c r="G372" s="25">
        <v>0.65</v>
      </c>
      <c r="H372" s="25">
        <v>1</v>
      </c>
      <c r="I372" s="27" t="s">
        <v>671</v>
      </c>
      <c r="J372" s="3" t="s">
        <v>24</v>
      </c>
      <c r="K372" s="27" t="s">
        <v>672</v>
      </c>
      <c r="L372" s="27" t="s">
        <v>673</v>
      </c>
      <c r="M372" s="3" t="s">
        <v>674</v>
      </c>
      <c r="N372" s="35" t="s">
        <v>675</v>
      </c>
      <c r="O372" s="29" t="s">
        <v>676</v>
      </c>
      <c r="P372" s="3" t="s">
        <v>30</v>
      </c>
      <c r="Q372" s="30" t="s">
        <v>31</v>
      </c>
      <c r="R372" s="5"/>
      <c r="S372" s="5"/>
      <c r="T372" s="5"/>
      <c r="U372" s="5"/>
      <c r="V372" s="5"/>
      <c r="W372" s="5"/>
      <c r="X372" s="5"/>
      <c r="Y372" s="5"/>
      <c r="Z372" s="5"/>
      <c r="AA372" s="5"/>
      <c r="AB372" s="5"/>
      <c r="AC372" s="5"/>
      <c r="AD372" s="5"/>
      <c r="AE372" s="5"/>
      <c r="AF372" s="5"/>
      <c r="AG372" s="5"/>
      <c r="AH372" s="5"/>
    </row>
    <row r="373" spans="2:34" s="105" customFormat="1" ht="75" x14ac:dyDescent="0.2">
      <c r="B373" s="132"/>
      <c r="C373" s="23"/>
      <c r="D373" s="157" t="s">
        <v>1803</v>
      </c>
      <c r="E373" s="91">
        <v>0.41</v>
      </c>
      <c r="F373" s="91">
        <v>0.75</v>
      </c>
      <c r="G373" s="91">
        <v>0</v>
      </c>
      <c r="H373" s="91">
        <v>0.99</v>
      </c>
      <c r="I373" s="92" t="s">
        <v>153</v>
      </c>
      <c r="J373" s="92" t="s">
        <v>1804</v>
      </c>
      <c r="K373" s="93" t="s">
        <v>24</v>
      </c>
      <c r="L373" s="93" t="s">
        <v>148</v>
      </c>
      <c r="M373" s="93" t="s">
        <v>1805</v>
      </c>
      <c r="N373" s="94" t="s">
        <v>1806</v>
      </c>
      <c r="O373" s="95" t="s">
        <v>1807</v>
      </c>
      <c r="P373" s="93" t="s">
        <v>30</v>
      </c>
      <c r="Q373" s="96" t="s">
        <v>158</v>
      </c>
      <c r="R373" s="5"/>
      <c r="S373" s="5"/>
      <c r="T373" s="5"/>
      <c r="U373" s="5"/>
      <c r="V373" s="5"/>
      <c r="W373" s="5"/>
      <c r="X373" s="5"/>
      <c r="Y373" s="5"/>
      <c r="Z373" s="5"/>
      <c r="AA373" s="5"/>
      <c r="AB373" s="5"/>
      <c r="AC373" s="5"/>
      <c r="AD373" s="5"/>
      <c r="AE373" s="5"/>
      <c r="AF373" s="5"/>
      <c r="AG373" s="5"/>
      <c r="AH373" s="5"/>
    </row>
    <row r="374" spans="2:34" s="105" customFormat="1" ht="60" x14ac:dyDescent="0.2">
      <c r="B374" s="132"/>
      <c r="C374" s="23"/>
      <c r="D374" s="57" t="s">
        <v>1808</v>
      </c>
      <c r="E374" s="58">
        <v>0.65</v>
      </c>
      <c r="F374" s="58">
        <v>0.4</v>
      </c>
      <c r="G374" s="58">
        <v>0.95</v>
      </c>
      <c r="H374" s="58">
        <v>1</v>
      </c>
      <c r="I374" s="60" t="s">
        <v>1804</v>
      </c>
      <c r="J374" s="61" t="s">
        <v>24</v>
      </c>
      <c r="K374" s="60" t="s">
        <v>460</v>
      </c>
      <c r="L374" s="60" t="s">
        <v>1809</v>
      </c>
      <c r="M374" s="61" t="s">
        <v>1810</v>
      </c>
      <c r="N374" s="62" t="s">
        <v>1811</v>
      </c>
      <c r="O374" s="70" t="s">
        <v>1812</v>
      </c>
      <c r="P374" s="61" t="s">
        <v>30</v>
      </c>
      <c r="Q374" s="64" t="s">
        <v>340</v>
      </c>
      <c r="R374" s="5"/>
      <c r="S374" s="5"/>
      <c r="T374" s="5"/>
      <c r="U374" s="5"/>
      <c r="V374" s="5"/>
      <c r="W374" s="5"/>
      <c r="X374" s="5"/>
      <c r="Y374" s="5"/>
      <c r="Z374" s="5"/>
      <c r="AA374" s="5"/>
      <c r="AB374" s="5"/>
      <c r="AC374" s="5"/>
      <c r="AD374" s="5"/>
      <c r="AE374" s="5"/>
      <c r="AF374" s="5"/>
      <c r="AG374" s="5"/>
      <c r="AH374" s="5"/>
    </row>
    <row r="375" spans="2:34" s="105" customFormat="1" ht="75" x14ac:dyDescent="0.2">
      <c r="B375" s="132"/>
      <c r="C375" s="158" t="s">
        <v>1813</v>
      </c>
      <c r="D375" s="79" t="s">
        <v>1814</v>
      </c>
      <c r="E375" s="73" t="s">
        <v>305</v>
      </c>
      <c r="F375" s="58">
        <v>0</v>
      </c>
      <c r="G375" s="58">
        <v>0.59</v>
      </c>
      <c r="H375" s="58">
        <v>1</v>
      </c>
      <c r="I375" s="60" t="s">
        <v>451</v>
      </c>
      <c r="J375" s="60" t="s">
        <v>452</v>
      </c>
      <c r="K375" s="60" t="s">
        <v>453</v>
      </c>
      <c r="L375" s="61" t="s">
        <v>454</v>
      </c>
      <c r="M375" s="61" t="s">
        <v>455</v>
      </c>
      <c r="N375" s="62" t="s">
        <v>456</v>
      </c>
      <c r="O375" s="63" t="s">
        <v>457</v>
      </c>
      <c r="P375" s="61" t="s">
        <v>30</v>
      </c>
      <c r="Q375" s="64" t="s">
        <v>31</v>
      </c>
      <c r="R375" s="5"/>
      <c r="S375" s="5"/>
      <c r="T375" s="5"/>
      <c r="U375" s="5"/>
      <c r="V375" s="5"/>
      <c r="W375" s="5"/>
      <c r="X375" s="5"/>
      <c r="Y375" s="5"/>
      <c r="Z375" s="5"/>
      <c r="AA375" s="5"/>
      <c r="AB375" s="5"/>
      <c r="AC375" s="5"/>
      <c r="AD375" s="5"/>
      <c r="AE375" s="5"/>
      <c r="AF375" s="5"/>
      <c r="AG375" s="5"/>
      <c r="AH375" s="5"/>
    </row>
    <row r="376" spans="2:34" s="105" customFormat="1" ht="105" x14ac:dyDescent="0.2">
      <c r="B376" s="132"/>
      <c r="C376" s="159"/>
      <c r="D376" s="57" t="s">
        <v>1259</v>
      </c>
      <c r="E376" s="58">
        <v>0.89</v>
      </c>
      <c r="F376" s="58">
        <v>0.8</v>
      </c>
      <c r="G376" s="58">
        <v>1</v>
      </c>
      <c r="H376" s="58">
        <v>1</v>
      </c>
      <c r="I376" s="60" t="s">
        <v>1248</v>
      </c>
      <c r="J376" s="60" t="s">
        <v>1249</v>
      </c>
      <c r="K376" s="60" t="s">
        <v>1250</v>
      </c>
      <c r="L376" s="60" t="s">
        <v>1251</v>
      </c>
      <c r="M376" s="61" t="s">
        <v>1260</v>
      </c>
      <c r="N376" s="62" t="s">
        <v>1253</v>
      </c>
      <c r="O376" s="63" t="s">
        <v>1254</v>
      </c>
      <c r="P376" s="61" t="s">
        <v>30</v>
      </c>
      <c r="Q376" s="64" t="s">
        <v>144</v>
      </c>
      <c r="R376" s="5"/>
      <c r="S376" s="5"/>
      <c r="T376" s="5"/>
      <c r="U376" s="5"/>
      <c r="V376" s="5"/>
      <c r="W376" s="5"/>
      <c r="X376" s="5"/>
      <c r="Y376" s="5"/>
      <c r="Z376" s="5"/>
      <c r="AA376" s="5"/>
      <c r="AB376" s="5"/>
      <c r="AC376" s="5"/>
      <c r="AD376" s="5"/>
      <c r="AE376" s="5"/>
      <c r="AF376" s="5"/>
      <c r="AG376" s="5"/>
      <c r="AH376" s="5"/>
    </row>
    <row r="377" spans="2:34" s="105" customFormat="1" ht="105" x14ac:dyDescent="0.2">
      <c r="B377" s="132"/>
      <c r="C377" s="159"/>
      <c r="D377" s="134" t="s">
        <v>1255</v>
      </c>
      <c r="E377" s="34" t="s">
        <v>264</v>
      </c>
      <c r="F377" s="25">
        <v>0.8</v>
      </c>
      <c r="G377" s="25">
        <v>0</v>
      </c>
      <c r="H377" s="25">
        <v>1</v>
      </c>
      <c r="I377" s="27" t="s">
        <v>1248</v>
      </c>
      <c r="J377" s="27" t="s">
        <v>1249</v>
      </c>
      <c r="K377" s="27" t="s">
        <v>1250</v>
      </c>
      <c r="L377" s="3" t="s">
        <v>1251</v>
      </c>
      <c r="M377" s="3" t="s">
        <v>1256</v>
      </c>
      <c r="N377" s="28" t="s">
        <v>1257</v>
      </c>
      <c r="O377" s="29" t="s">
        <v>1258</v>
      </c>
      <c r="P377" s="3" t="s">
        <v>30</v>
      </c>
      <c r="Q377" s="30" t="s">
        <v>144</v>
      </c>
      <c r="R377" s="5"/>
      <c r="S377" s="5"/>
      <c r="T377" s="5"/>
      <c r="U377" s="5"/>
      <c r="V377" s="5"/>
      <c r="W377" s="5"/>
      <c r="X377" s="5"/>
      <c r="Y377" s="5"/>
      <c r="Z377" s="5"/>
      <c r="AA377" s="5"/>
      <c r="AB377" s="5"/>
      <c r="AC377" s="5"/>
      <c r="AD377" s="5"/>
      <c r="AE377" s="5"/>
      <c r="AF377" s="5"/>
      <c r="AG377" s="5"/>
      <c r="AH377" s="5"/>
    </row>
    <row r="378" spans="2:34" s="105" customFormat="1" ht="105" x14ac:dyDescent="0.2">
      <c r="B378" s="132"/>
      <c r="C378" s="159"/>
      <c r="D378" s="24" t="s">
        <v>1247</v>
      </c>
      <c r="E378" s="25">
        <v>0.73</v>
      </c>
      <c r="F378" s="25">
        <v>0.8</v>
      </c>
      <c r="G378" s="25">
        <v>0.65</v>
      </c>
      <c r="H378" s="25">
        <v>0.99</v>
      </c>
      <c r="I378" s="27" t="s">
        <v>1248</v>
      </c>
      <c r="J378" s="27" t="s">
        <v>1249</v>
      </c>
      <c r="K378" s="27" t="s">
        <v>1250</v>
      </c>
      <c r="L378" s="3" t="s">
        <v>1251</v>
      </c>
      <c r="M378" s="3" t="s">
        <v>1252</v>
      </c>
      <c r="N378" s="28" t="s">
        <v>1253</v>
      </c>
      <c r="O378" s="33" t="s">
        <v>1254</v>
      </c>
      <c r="P378" s="3" t="s">
        <v>30</v>
      </c>
      <c r="Q378" s="30" t="s">
        <v>144</v>
      </c>
      <c r="R378" s="5"/>
      <c r="S378" s="5"/>
      <c r="T378" s="5"/>
      <c r="U378" s="5"/>
      <c r="V378" s="5"/>
      <c r="W378" s="5"/>
      <c r="X378" s="5"/>
      <c r="Y378" s="5"/>
      <c r="Z378" s="5"/>
      <c r="AA378" s="5"/>
      <c r="AB378" s="5"/>
      <c r="AC378" s="5"/>
      <c r="AD378" s="5"/>
      <c r="AE378" s="5"/>
      <c r="AF378" s="5"/>
      <c r="AG378" s="5"/>
      <c r="AH378" s="5"/>
    </row>
    <row r="379" spans="2:34" s="105" customFormat="1" ht="105" x14ac:dyDescent="0.2">
      <c r="B379" s="132"/>
      <c r="C379" s="159"/>
      <c r="D379" s="24" t="s">
        <v>1269</v>
      </c>
      <c r="E379" s="25">
        <v>0.73</v>
      </c>
      <c r="F379" s="25">
        <v>0.5</v>
      </c>
      <c r="G379" s="25">
        <v>1</v>
      </c>
      <c r="H379" s="25">
        <v>0.96</v>
      </c>
      <c r="I379" s="27" t="s">
        <v>1248</v>
      </c>
      <c r="J379" s="27" t="s">
        <v>1249</v>
      </c>
      <c r="K379" s="27" t="s">
        <v>1250</v>
      </c>
      <c r="L379" s="3" t="s">
        <v>1251</v>
      </c>
      <c r="M379" s="3" t="s">
        <v>1270</v>
      </c>
      <c r="N379" s="28" t="s">
        <v>1271</v>
      </c>
      <c r="O379" s="33" t="s">
        <v>1254</v>
      </c>
      <c r="P379" s="3" t="s">
        <v>30</v>
      </c>
      <c r="Q379" s="30" t="s">
        <v>144</v>
      </c>
      <c r="R379" s="5"/>
      <c r="S379" s="5"/>
      <c r="T379" s="5"/>
      <c r="U379" s="5"/>
      <c r="V379" s="5"/>
      <c r="W379" s="5"/>
      <c r="X379" s="5"/>
      <c r="Y379" s="5"/>
      <c r="Z379" s="5"/>
      <c r="AA379" s="5"/>
      <c r="AB379" s="5"/>
      <c r="AC379" s="5"/>
      <c r="AD379" s="5"/>
      <c r="AE379" s="5"/>
      <c r="AF379" s="5"/>
      <c r="AG379" s="5"/>
      <c r="AH379" s="5"/>
    </row>
    <row r="380" spans="2:34" s="105" customFormat="1" ht="105" x14ac:dyDescent="0.2">
      <c r="B380" s="132"/>
      <c r="C380" s="159"/>
      <c r="D380" s="24" t="s">
        <v>1263</v>
      </c>
      <c r="E380" s="25">
        <v>0.51</v>
      </c>
      <c r="F380" s="25">
        <v>0.1</v>
      </c>
      <c r="G380" s="25">
        <v>1</v>
      </c>
      <c r="H380" s="25">
        <v>0.95</v>
      </c>
      <c r="I380" s="27" t="s">
        <v>1248</v>
      </c>
      <c r="J380" s="27" t="s">
        <v>1249</v>
      </c>
      <c r="K380" s="27" t="s">
        <v>1250</v>
      </c>
      <c r="L380" s="3" t="s">
        <v>1251</v>
      </c>
      <c r="M380" s="3" t="s">
        <v>1264</v>
      </c>
      <c r="N380" s="28" t="s">
        <v>1265</v>
      </c>
      <c r="O380" s="33" t="s">
        <v>1254</v>
      </c>
      <c r="P380" s="3" t="s">
        <v>30</v>
      </c>
      <c r="Q380" s="30" t="s">
        <v>144</v>
      </c>
      <c r="R380" s="5"/>
      <c r="S380" s="5"/>
      <c r="T380" s="5"/>
      <c r="U380" s="5"/>
      <c r="V380" s="5"/>
      <c r="W380" s="5"/>
      <c r="X380" s="5"/>
      <c r="Y380" s="5"/>
      <c r="Z380" s="5"/>
      <c r="AA380" s="5"/>
      <c r="AB380" s="5"/>
      <c r="AC380" s="5"/>
      <c r="AD380" s="5"/>
      <c r="AE380" s="5"/>
      <c r="AF380" s="5"/>
      <c r="AG380" s="5"/>
      <c r="AH380" s="5"/>
    </row>
    <row r="381" spans="2:34" s="105" customFormat="1" ht="105" x14ac:dyDescent="0.2">
      <c r="B381" s="132"/>
      <c r="C381" s="159"/>
      <c r="D381" s="134" t="s">
        <v>1266</v>
      </c>
      <c r="E381" s="34">
        <v>0.38</v>
      </c>
      <c r="F381" s="25">
        <v>0.15</v>
      </c>
      <c r="G381" s="25">
        <v>0.65</v>
      </c>
      <c r="H381" s="25">
        <v>1</v>
      </c>
      <c r="I381" s="27" t="s">
        <v>1248</v>
      </c>
      <c r="J381" s="27" t="s">
        <v>1249</v>
      </c>
      <c r="K381" s="27" t="s">
        <v>1250</v>
      </c>
      <c r="L381" s="27" t="s">
        <v>1251</v>
      </c>
      <c r="M381" s="3" t="s">
        <v>1267</v>
      </c>
      <c r="N381" s="46" t="s">
        <v>1257</v>
      </c>
      <c r="O381" s="33" t="s">
        <v>1268</v>
      </c>
      <c r="P381" s="3" t="s">
        <v>30</v>
      </c>
      <c r="Q381" s="30" t="s">
        <v>144</v>
      </c>
      <c r="R381" s="5"/>
      <c r="S381" s="5"/>
      <c r="T381" s="5"/>
      <c r="U381" s="5"/>
      <c r="V381" s="5"/>
      <c r="W381" s="5"/>
      <c r="X381" s="5"/>
      <c r="Y381" s="5"/>
      <c r="Z381" s="5"/>
      <c r="AA381" s="5"/>
      <c r="AB381" s="5"/>
      <c r="AC381" s="5"/>
      <c r="AD381" s="5"/>
      <c r="AE381" s="5"/>
      <c r="AF381" s="5"/>
      <c r="AG381" s="5"/>
      <c r="AH381" s="5"/>
    </row>
    <row r="382" spans="2:34" s="105" customFormat="1" ht="105" x14ac:dyDescent="0.2">
      <c r="B382" s="132"/>
      <c r="C382" s="159"/>
      <c r="D382" s="50" t="s">
        <v>1272</v>
      </c>
      <c r="E382" s="51">
        <v>0.03</v>
      </c>
      <c r="F382" s="51">
        <v>0.05</v>
      </c>
      <c r="G382" s="51">
        <v>0</v>
      </c>
      <c r="H382" s="51">
        <v>0.47</v>
      </c>
      <c r="I382" s="52" t="s">
        <v>1248</v>
      </c>
      <c r="J382" s="52" t="s">
        <v>1249</v>
      </c>
      <c r="K382" s="52" t="s">
        <v>1250</v>
      </c>
      <c r="L382" s="53" t="s">
        <v>1251</v>
      </c>
      <c r="M382" s="53" t="s">
        <v>1273</v>
      </c>
      <c r="N382" s="54" t="s">
        <v>1274</v>
      </c>
      <c r="O382" s="67" t="s">
        <v>1254</v>
      </c>
      <c r="P382" s="53" t="s">
        <v>136</v>
      </c>
      <c r="Q382" s="56" t="s">
        <v>144</v>
      </c>
      <c r="R382" s="5"/>
      <c r="S382" s="5"/>
      <c r="T382" s="5"/>
      <c r="U382" s="5"/>
      <c r="V382" s="5"/>
      <c r="W382" s="5"/>
      <c r="X382" s="5"/>
      <c r="Y382" s="5"/>
      <c r="Z382" s="5"/>
      <c r="AA382" s="5"/>
      <c r="AB382" s="5"/>
      <c r="AC382" s="5"/>
      <c r="AD382" s="5"/>
      <c r="AE382" s="5"/>
      <c r="AF382" s="5"/>
      <c r="AG382" s="5"/>
      <c r="AH382" s="5"/>
    </row>
    <row r="383" spans="2:34" s="105" customFormat="1" ht="90" x14ac:dyDescent="0.2">
      <c r="B383" s="132"/>
      <c r="C383" s="159"/>
      <c r="D383" s="68" t="s">
        <v>181</v>
      </c>
      <c r="E383" s="58">
        <v>0.32</v>
      </c>
      <c r="F383" s="58">
        <v>0.6</v>
      </c>
      <c r="G383" s="58">
        <v>0</v>
      </c>
      <c r="H383" s="59">
        <v>0.97</v>
      </c>
      <c r="I383" s="60" t="s">
        <v>153</v>
      </c>
      <c r="J383" s="60" t="s">
        <v>182</v>
      </c>
      <c r="K383" s="61" t="s">
        <v>24</v>
      </c>
      <c r="L383" s="61" t="s">
        <v>148</v>
      </c>
      <c r="M383" s="61" t="s">
        <v>183</v>
      </c>
      <c r="N383" s="62" t="s">
        <v>184</v>
      </c>
      <c r="O383" s="63" t="s">
        <v>185</v>
      </c>
      <c r="P383" s="61" t="s">
        <v>30</v>
      </c>
      <c r="Q383" s="74" t="s">
        <v>158</v>
      </c>
      <c r="R383" s="5"/>
      <c r="S383" s="5"/>
      <c r="T383" s="5"/>
      <c r="U383" s="5"/>
      <c r="V383" s="5"/>
      <c r="W383" s="5"/>
      <c r="X383" s="5"/>
      <c r="Y383" s="5"/>
      <c r="Z383" s="5"/>
      <c r="AA383" s="5"/>
      <c r="AB383" s="5"/>
      <c r="AC383" s="5"/>
      <c r="AD383" s="5"/>
      <c r="AE383" s="5"/>
      <c r="AF383" s="5"/>
      <c r="AG383" s="5"/>
      <c r="AH383" s="5"/>
    </row>
    <row r="384" spans="2:34" s="105" customFormat="1" ht="90" x14ac:dyDescent="0.2">
      <c r="B384" s="132"/>
      <c r="C384" s="159"/>
      <c r="D384" s="71" t="s">
        <v>205</v>
      </c>
      <c r="E384" s="25">
        <v>0.41</v>
      </c>
      <c r="F384" s="25">
        <v>0.2</v>
      </c>
      <c r="G384" s="25">
        <v>0.65</v>
      </c>
      <c r="H384" s="25">
        <v>0.99</v>
      </c>
      <c r="I384" s="27" t="s">
        <v>153</v>
      </c>
      <c r="J384" s="27" t="s">
        <v>182</v>
      </c>
      <c r="K384" s="3" t="s">
        <v>24</v>
      </c>
      <c r="L384" s="3" t="s">
        <v>148</v>
      </c>
      <c r="M384" s="3" t="s">
        <v>206</v>
      </c>
      <c r="N384" s="28" t="s">
        <v>184</v>
      </c>
      <c r="O384" s="33" t="s">
        <v>185</v>
      </c>
      <c r="P384" s="3" t="s">
        <v>30</v>
      </c>
      <c r="Q384" s="30" t="s">
        <v>158</v>
      </c>
      <c r="R384" s="5"/>
      <c r="S384" s="5"/>
      <c r="T384" s="5"/>
      <c r="U384" s="5"/>
      <c r="V384" s="5"/>
      <c r="W384" s="5"/>
      <c r="X384" s="5"/>
      <c r="Y384" s="5"/>
      <c r="Z384" s="5"/>
      <c r="AA384" s="5"/>
      <c r="AB384" s="5"/>
      <c r="AC384" s="5"/>
      <c r="AD384" s="5"/>
      <c r="AE384" s="5"/>
      <c r="AF384" s="5"/>
      <c r="AG384" s="5"/>
      <c r="AH384" s="5"/>
    </row>
    <row r="385" spans="2:34" s="105" customFormat="1" ht="90" x14ac:dyDescent="0.2">
      <c r="B385" s="132"/>
      <c r="C385" s="159"/>
      <c r="D385" s="71" t="s">
        <v>207</v>
      </c>
      <c r="E385" s="25">
        <v>0.35</v>
      </c>
      <c r="F385" s="25">
        <v>0.1</v>
      </c>
      <c r="G385" s="25">
        <v>0.65</v>
      </c>
      <c r="H385" s="25">
        <v>0.99</v>
      </c>
      <c r="I385" s="27" t="s">
        <v>153</v>
      </c>
      <c r="J385" s="27" t="s">
        <v>182</v>
      </c>
      <c r="K385" s="3" t="s">
        <v>24</v>
      </c>
      <c r="L385" s="160" t="s">
        <v>148</v>
      </c>
      <c r="M385" s="3" t="s">
        <v>208</v>
      </c>
      <c r="N385" s="28" t="s">
        <v>184</v>
      </c>
      <c r="O385" s="33" t="s">
        <v>185</v>
      </c>
      <c r="P385" s="3" t="s">
        <v>30</v>
      </c>
      <c r="Q385" s="43" t="s">
        <v>158</v>
      </c>
      <c r="R385" s="5"/>
      <c r="S385" s="5"/>
      <c r="T385" s="5"/>
      <c r="U385" s="5"/>
      <c r="V385" s="5"/>
      <c r="W385" s="5"/>
      <c r="X385" s="5"/>
      <c r="Y385" s="5"/>
      <c r="Z385" s="5"/>
      <c r="AA385" s="5"/>
      <c r="AB385" s="5"/>
      <c r="AC385" s="5"/>
      <c r="AD385" s="5"/>
      <c r="AE385" s="5"/>
      <c r="AF385" s="5"/>
      <c r="AG385" s="5"/>
      <c r="AH385" s="5"/>
    </row>
    <row r="386" spans="2:34" s="105" customFormat="1" ht="90" x14ac:dyDescent="0.2">
      <c r="B386" s="132"/>
      <c r="C386" s="159"/>
      <c r="D386" s="71" t="s">
        <v>220</v>
      </c>
      <c r="E386" s="25">
        <v>0.3</v>
      </c>
      <c r="F386" s="25">
        <v>0</v>
      </c>
      <c r="G386" s="25">
        <v>0.65</v>
      </c>
      <c r="H386" s="26">
        <v>0.97</v>
      </c>
      <c r="I386" s="27" t="s">
        <v>153</v>
      </c>
      <c r="J386" s="27" t="s">
        <v>182</v>
      </c>
      <c r="K386" s="3" t="s">
        <v>24</v>
      </c>
      <c r="L386" s="3" t="s">
        <v>148</v>
      </c>
      <c r="M386" s="3" t="s">
        <v>221</v>
      </c>
      <c r="N386" s="28" t="s">
        <v>222</v>
      </c>
      <c r="O386" s="33" t="s">
        <v>185</v>
      </c>
      <c r="P386" s="3" t="s">
        <v>30</v>
      </c>
      <c r="Q386" s="30" t="s">
        <v>158</v>
      </c>
      <c r="R386" s="5"/>
      <c r="S386" s="5"/>
      <c r="T386" s="5"/>
      <c r="U386" s="5"/>
      <c r="V386" s="5"/>
      <c r="W386" s="5"/>
      <c r="X386" s="5"/>
      <c r="Y386" s="5"/>
      <c r="Z386" s="5"/>
      <c r="AA386" s="5"/>
      <c r="AB386" s="5"/>
      <c r="AC386" s="5"/>
      <c r="AD386" s="5"/>
      <c r="AE386" s="5"/>
      <c r="AF386" s="5"/>
      <c r="AG386" s="5"/>
      <c r="AH386" s="5"/>
    </row>
    <row r="387" spans="2:34" s="105" customFormat="1" ht="90" x14ac:dyDescent="0.2">
      <c r="B387" s="132"/>
      <c r="C387" s="159"/>
      <c r="D387" s="71" t="s">
        <v>228</v>
      </c>
      <c r="E387" s="25">
        <v>0</v>
      </c>
      <c r="F387" s="25">
        <v>0</v>
      </c>
      <c r="G387" s="25">
        <v>0</v>
      </c>
      <c r="H387" s="25">
        <v>0.56999999999999995</v>
      </c>
      <c r="I387" s="27" t="s">
        <v>153</v>
      </c>
      <c r="J387" s="27" t="s">
        <v>182</v>
      </c>
      <c r="K387" s="3" t="s">
        <v>24</v>
      </c>
      <c r="L387" s="3" t="s">
        <v>148</v>
      </c>
      <c r="M387" s="3" t="s">
        <v>229</v>
      </c>
      <c r="N387" s="28" t="s">
        <v>230</v>
      </c>
      <c r="O387" s="33" t="s">
        <v>185</v>
      </c>
      <c r="P387" s="3" t="s">
        <v>136</v>
      </c>
      <c r="Q387" s="43" t="s">
        <v>158</v>
      </c>
      <c r="R387" s="5"/>
      <c r="S387" s="5"/>
      <c r="T387" s="5"/>
      <c r="U387" s="5"/>
      <c r="V387" s="5"/>
      <c r="W387" s="5"/>
      <c r="X387" s="5"/>
      <c r="Y387" s="5"/>
      <c r="Z387" s="5"/>
      <c r="AA387" s="5"/>
      <c r="AB387" s="5"/>
      <c r="AC387" s="5"/>
      <c r="AD387" s="5"/>
      <c r="AE387" s="5"/>
      <c r="AF387" s="5"/>
      <c r="AG387" s="5"/>
      <c r="AH387" s="5"/>
    </row>
    <row r="388" spans="2:34" s="105" customFormat="1" ht="75" x14ac:dyDescent="0.2">
      <c r="B388" s="132"/>
      <c r="C388" s="159"/>
      <c r="D388" s="71" t="s">
        <v>1815</v>
      </c>
      <c r="E388" s="25">
        <v>0</v>
      </c>
      <c r="F388" s="25">
        <v>0</v>
      </c>
      <c r="G388" s="25">
        <v>0</v>
      </c>
      <c r="H388" s="25">
        <v>0.62</v>
      </c>
      <c r="I388" s="27" t="s">
        <v>153</v>
      </c>
      <c r="J388" s="27" t="s">
        <v>1816</v>
      </c>
      <c r="K388" s="27" t="s">
        <v>24</v>
      </c>
      <c r="L388" s="27" t="s">
        <v>1817</v>
      </c>
      <c r="M388" s="3" t="s">
        <v>1818</v>
      </c>
      <c r="N388" s="28" t="s">
        <v>1819</v>
      </c>
      <c r="O388" s="33" t="s">
        <v>1820</v>
      </c>
      <c r="P388" s="3" t="s">
        <v>136</v>
      </c>
      <c r="Q388" s="30" t="s">
        <v>158</v>
      </c>
      <c r="R388" s="5"/>
      <c r="S388" s="5"/>
      <c r="T388" s="5"/>
      <c r="U388" s="5"/>
      <c r="V388" s="5"/>
      <c r="W388" s="5"/>
      <c r="X388" s="5"/>
      <c r="Y388" s="5"/>
      <c r="Z388" s="5"/>
      <c r="AA388" s="5"/>
      <c r="AB388" s="5"/>
      <c r="AC388" s="5"/>
      <c r="AD388" s="5"/>
      <c r="AE388" s="5"/>
      <c r="AF388" s="5"/>
      <c r="AG388" s="5"/>
      <c r="AH388" s="5"/>
    </row>
    <row r="389" spans="2:34" s="105" customFormat="1" ht="15" x14ac:dyDescent="0.2">
      <c r="B389" s="132"/>
      <c r="C389" s="159"/>
      <c r="D389" s="72" t="s">
        <v>1821</v>
      </c>
      <c r="E389" s="144">
        <f>23/37</f>
        <v>0.6216216216216216</v>
      </c>
      <c r="F389" s="51">
        <v>0.3</v>
      </c>
      <c r="G389" s="51">
        <v>1</v>
      </c>
      <c r="H389" s="66">
        <v>0.13</v>
      </c>
      <c r="I389" s="53" t="s">
        <v>153</v>
      </c>
      <c r="J389" s="52" t="s">
        <v>452</v>
      </c>
      <c r="K389" s="53" t="s">
        <v>24</v>
      </c>
      <c r="L389" s="53" t="s">
        <v>148</v>
      </c>
      <c r="M389" s="53" t="s">
        <v>1822</v>
      </c>
      <c r="N389" s="54" t="s">
        <v>338</v>
      </c>
      <c r="O389" s="67" t="s">
        <v>1823</v>
      </c>
      <c r="P389" s="53" t="s">
        <v>136</v>
      </c>
      <c r="Q389" s="56" t="s">
        <v>158</v>
      </c>
      <c r="R389" s="5"/>
      <c r="S389" s="5"/>
      <c r="T389" s="5"/>
      <c r="U389" s="5"/>
      <c r="V389" s="5"/>
      <c r="W389" s="5"/>
      <c r="X389" s="5"/>
      <c r="Y389" s="5"/>
      <c r="Z389" s="5"/>
      <c r="AA389" s="5"/>
      <c r="AB389" s="5"/>
      <c r="AC389" s="5"/>
      <c r="AD389" s="5"/>
      <c r="AE389" s="5"/>
      <c r="AF389" s="5"/>
      <c r="AG389" s="5"/>
      <c r="AH389" s="5"/>
    </row>
    <row r="390" spans="2:34" ht="75" x14ac:dyDescent="0.2">
      <c r="B390" s="132"/>
      <c r="C390" s="159"/>
      <c r="D390" s="68" t="s">
        <v>278</v>
      </c>
      <c r="E390" s="73" t="s">
        <v>264</v>
      </c>
      <c r="F390" s="58">
        <v>0.8</v>
      </c>
      <c r="G390" s="58">
        <v>0</v>
      </c>
      <c r="H390" s="58">
        <v>1</v>
      </c>
      <c r="I390" s="61" t="s">
        <v>279</v>
      </c>
      <c r="J390" s="60" t="s">
        <v>280</v>
      </c>
      <c r="K390" s="60" t="s">
        <v>24</v>
      </c>
      <c r="L390" s="61" t="s">
        <v>148</v>
      </c>
      <c r="M390" s="61" t="s">
        <v>281</v>
      </c>
      <c r="N390" s="62" t="s">
        <v>282</v>
      </c>
      <c r="O390" s="70" t="s">
        <v>283</v>
      </c>
      <c r="P390" s="61" t="s">
        <v>30</v>
      </c>
      <c r="Q390" s="64" t="s">
        <v>258</v>
      </c>
    </row>
    <row r="391" spans="2:34" ht="90" x14ac:dyDescent="0.2">
      <c r="B391" s="132"/>
      <c r="C391" s="159"/>
      <c r="D391" s="71" t="s">
        <v>284</v>
      </c>
      <c r="E391" s="25">
        <v>0.89</v>
      </c>
      <c r="F391" s="25">
        <v>0.8</v>
      </c>
      <c r="G391" s="25">
        <v>1</v>
      </c>
      <c r="H391" s="25">
        <v>1</v>
      </c>
      <c r="I391" s="27" t="s">
        <v>153</v>
      </c>
      <c r="J391" s="27" t="s">
        <v>182</v>
      </c>
      <c r="K391" s="3" t="s">
        <v>24</v>
      </c>
      <c r="L391" s="3" t="s">
        <v>148</v>
      </c>
      <c r="M391" s="3" t="s">
        <v>285</v>
      </c>
      <c r="N391" s="28" t="s">
        <v>184</v>
      </c>
      <c r="O391" s="33" t="s">
        <v>185</v>
      </c>
      <c r="P391" s="3" t="s">
        <v>30</v>
      </c>
      <c r="Q391" s="30" t="s">
        <v>258</v>
      </c>
    </row>
    <row r="392" spans="2:34" ht="90" x14ac:dyDescent="0.2">
      <c r="B392" s="132"/>
      <c r="C392" s="159"/>
      <c r="D392" s="72" t="s">
        <v>315</v>
      </c>
      <c r="E392" s="52" t="s">
        <v>69</v>
      </c>
      <c r="F392" s="51">
        <v>0</v>
      </c>
      <c r="G392" s="51">
        <v>0.65</v>
      </c>
      <c r="H392" s="51">
        <v>1</v>
      </c>
      <c r="I392" s="52" t="s">
        <v>153</v>
      </c>
      <c r="J392" s="52" t="s">
        <v>182</v>
      </c>
      <c r="K392" s="53" t="s">
        <v>24</v>
      </c>
      <c r="L392" s="53" t="s">
        <v>148</v>
      </c>
      <c r="M392" s="53" t="s">
        <v>316</v>
      </c>
      <c r="N392" s="54" t="s">
        <v>184</v>
      </c>
      <c r="O392" s="67" t="s">
        <v>185</v>
      </c>
      <c r="P392" s="53" t="s">
        <v>30</v>
      </c>
      <c r="Q392" s="56" t="s">
        <v>258</v>
      </c>
    </row>
    <row r="393" spans="2:34" ht="75" x14ac:dyDescent="0.2">
      <c r="B393" s="132"/>
      <c r="C393" s="159"/>
      <c r="D393" s="57" t="s">
        <v>1317</v>
      </c>
      <c r="E393" s="58">
        <v>0.59</v>
      </c>
      <c r="F393" s="58">
        <v>0.8</v>
      </c>
      <c r="G393" s="58">
        <v>0.35</v>
      </c>
      <c r="H393" s="135">
        <v>1</v>
      </c>
      <c r="I393" s="60" t="s">
        <v>1318</v>
      </c>
      <c r="J393" s="60" t="s">
        <v>1319</v>
      </c>
      <c r="K393" s="60" t="s">
        <v>1320</v>
      </c>
      <c r="L393" s="60" t="s">
        <v>1321</v>
      </c>
      <c r="M393" s="61" t="s">
        <v>1322</v>
      </c>
      <c r="N393" s="62" t="s">
        <v>1323</v>
      </c>
      <c r="O393" s="70" t="s">
        <v>1324</v>
      </c>
      <c r="P393" s="61" t="s">
        <v>30</v>
      </c>
      <c r="Q393" s="64" t="s">
        <v>340</v>
      </c>
    </row>
    <row r="394" spans="2:34" ht="75" x14ac:dyDescent="0.2">
      <c r="B394" s="132"/>
      <c r="C394" s="159"/>
      <c r="D394" s="24" t="s">
        <v>1824</v>
      </c>
      <c r="E394" s="34" t="s">
        <v>362</v>
      </c>
      <c r="F394" s="25">
        <v>0.7</v>
      </c>
      <c r="G394" s="25">
        <v>0</v>
      </c>
      <c r="H394" s="25">
        <v>1</v>
      </c>
      <c r="I394" s="27" t="s">
        <v>1825</v>
      </c>
      <c r="J394" s="27" t="s">
        <v>452</v>
      </c>
      <c r="K394" s="27" t="s">
        <v>1826</v>
      </c>
      <c r="L394" s="27" t="s">
        <v>1827</v>
      </c>
      <c r="M394" s="3" t="s">
        <v>1828</v>
      </c>
      <c r="N394" s="35" t="s">
        <v>1829</v>
      </c>
      <c r="O394" s="33" t="s">
        <v>1830</v>
      </c>
      <c r="P394" s="3" t="s">
        <v>30</v>
      </c>
      <c r="Q394" s="30" t="s">
        <v>340</v>
      </c>
    </row>
    <row r="395" spans="2:34" ht="135" x14ac:dyDescent="0.2">
      <c r="B395" s="132"/>
      <c r="C395" s="159"/>
      <c r="D395" s="24" t="s">
        <v>1029</v>
      </c>
      <c r="E395" s="25">
        <v>0.05</v>
      </c>
      <c r="F395" s="25">
        <v>0.1</v>
      </c>
      <c r="G395" s="25">
        <v>0</v>
      </c>
      <c r="H395" s="25">
        <v>0.5</v>
      </c>
      <c r="I395" s="27" t="s">
        <v>416</v>
      </c>
      <c r="J395" s="27" t="s">
        <v>1030</v>
      </c>
      <c r="K395" s="27" t="s">
        <v>1031</v>
      </c>
      <c r="L395" s="27" t="s">
        <v>1032</v>
      </c>
      <c r="M395" s="3" t="s">
        <v>1033</v>
      </c>
      <c r="N395" s="28" t="s">
        <v>1034</v>
      </c>
      <c r="O395" s="29" t="s">
        <v>1035</v>
      </c>
      <c r="P395" s="3" t="s">
        <v>136</v>
      </c>
      <c r="Q395" s="30" t="s">
        <v>340</v>
      </c>
    </row>
    <row r="396" spans="2:34" ht="150" x14ac:dyDescent="0.2">
      <c r="B396" s="132"/>
      <c r="C396" s="159"/>
      <c r="D396" s="24" t="s">
        <v>1507</v>
      </c>
      <c r="E396" s="25">
        <v>0.05</v>
      </c>
      <c r="F396" s="25">
        <v>0.1</v>
      </c>
      <c r="G396" s="25">
        <v>0</v>
      </c>
      <c r="H396" s="25">
        <v>0.43</v>
      </c>
      <c r="I396" s="27" t="s">
        <v>232</v>
      </c>
      <c r="J396" s="3" t="s">
        <v>452</v>
      </c>
      <c r="K396" s="27" t="s">
        <v>1508</v>
      </c>
      <c r="L396" s="3" t="s">
        <v>1509</v>
      </c>
      <c r="M396" s="3" t="s">
        <v>1510</v>
      </c>
      <c r="N396" s="28" t="s">
        <v>1511</v>
      </c>
      <c r="O396" s="29" t="s">
        <v>1512</v>
      </c>
      <c r="P396" s="3" t="s">
        <v>136</v>
      </c>
      <c r="Q396" s="30" t="s">
        <v>340</v>
      </c>
    </row>
    <row r="397" spans="2:34" ht="91" thickBot="1" x14ac:dyDescent="0.25">
      <c r="B397" s="146"/>
      <c r="C397" s="161"/>
      <c r="D397" s="162" t="s">
        <v>1831</v>
      </c>
      <c r="E397" s="118">
        <v>0.03</v>
      </c>
      <c r="F397" s="118">
        <v>0.05</v>
      </c>
      <c r="G397" s="118">
        <v>0</v>
      </c>
      <c r="H397" s="118">
        <v>0.37</v>
      </c>
      <c r="I397" s="16" t="s">
        <v>403</v>
      </c>
      <c r="J397" s="17" t="s">
        <v>452</v>
      </c>
      <c r="K397" s="17" t="s">
        <v>1832</v>
      </c>
      <c r="L397" s="16" t="s">
        <v>1833</v>
      </c>
      <c r="M397" s="17" t="s">
        <v>1834</v>
      </c>
      <c r="N397" s="148" t="s">
        <v>1835</v>
      </c>
      <c r="O397" s="149" t="s">
        <v>1836</v>
      </c>
      <c r="P397" s="17" t="s">
        <v>136</v>
      </c>
      <c r="Q397" s="122" t="s">
        <v>340</v>
      </c>
    </row>
    <row r="398" spans="2:34" ht="45" x14ac:dyDescent="0.2">
      <c r="B398" s="22" t="s">
        <v>1837</v>
      </c>
      <c r="C398" s="163" t="s">
        <v>1838</v>
      </c>
      <c r="D398" s="164" t="s">
        <v>1839</v>
      </c>
      <c r="E398" s="125">
        <v>0</v>
      </c>
      <c r="F398" s="125">
        <v>0</v>
      </c>
      <c r="G398" s="125">
        <v>0</v>
      </c>
      <c r="H398" s="125">
        <v>0.45</v>
      </c>
      <c r="I398" s="127" t="s">
        <v>153</v>
      </c>
      <c r="J398" s="127" t="s">
        <v>1840</v>
      </c>
      <c r="K398" s="127" t="s">
        <v>24</v>
      </c>
      <c r="L398" s="128" t="s">
        <v>148</v>
      </c>
      <c r="M398" s="128" t="s">
        <v>1841</v>
      </c>
      <c r="N398" s="129" t="s">
        <v>1842</v>
      </c>
      <c r="O398" s="130" t="s">
        <v>1843</v>
      </c>
      <c r="P398" s="128" t="s">
        <v>136</v>
      </c>
      <c r="Q398" s="131" t="s">
        <v>947</v>
      </c>
    </row>
    <row r="399" spans="2:34" ht="30" x14ac:dyDescent="0.2">
      <c r="B399" s="132"/>
      <c r="C399" s="23"/>
      <c r="D399" s="98" t="s">
        <v>1844</v>
      </c>
      <c r="E399" s="25">
        <v>0</v>
      </c>
      <c r="F399" s="25">
        <v>0</v>
      </c>
      <c r="G399" s="25">
        <v>0</v>
      </c>
      <c r="H399" s="25">
        <v>0.5</v>
      </c>
      <c r="I399" s="27" t="s">
        <v>153</v>
      </c>
      <c r="J399" s="27" t="s">
        <v>1845</v>
      </c>
      <c r="K399" s="3" t="s">
        <v>24</v>
      </c>
      <c r="L399" s="3" t="s">
        <v>148</v>
      </c>
      <c r="M399" s="3" t="s">
        <v>1846</v>
      </c>
      <c r="N399" s="28" t="s">
        <v>1847</v>
      </c>
      <c r="O399" s="29" t="s">
        <v>1848</v>
      </c>
      <c r="P399" s="3" t="s">
        <v>136</v>
      </c>
      <c r="Q399" s="30" t="s">
        <v>947</v>
      </c>
    </row>
    <row r="400" spans="2:34" ht="75" x14ac:dyDescent="0.2">
      <c r="B400" s="132"/>
      <c r="C400" s="23"/>
      <c r="D400" s="98" t="s">
        <v>1849</v>
      </c>
      <c r="E400" s="25">
        <v>0</v>
      </c>
      <c r="F400" s="25">
        <v>0</v>
      </c>
      <c r="G400" s="25">
        <v>0</v>
      </c>
      <c r="H400" s="25">
        <v>0.61</v>
      </c>
      <c r="I400" s="27" t="s">
        <v>153</v>
      </c>
      <c r="J400" s="27" t="s">
        <v>1850</v>
      </c>
      <c r="K400" s="27" t="s">
        <v>24</v>
      </c>
      <c r="L400" s="3" t="s">
        <v>1851</v>
      </c>
      <c r="M400" s="3" t="s">
        <v>1852</v>
      </c>
      <c r="N400" s="28" t="s">
        <v>1853</v>
      </c>
      <c r="O400" s="33" t="s">
        <v>1854</v>
      </c>
      <c r="P400" s="3" t="s">
        <v>136</v>
      </c>
      <c r="Q400" s="30" t="s">
        <v>947</v>
      </c>
    </row>
    <row r="401" spans="2:17" ht="45" x14ac:dyDescent="0.2">
      <c r="B401" s="132"/>
      <c r="C401" s="23"/>
      <c r="D401" s="98" t="s">
        <v>1855</v>
      </c>
      <c r="E401" s="25">
        <v>0</v>
      </c>
      <c r="F401" s="25">
        <v>0</v>
      </c>
      <c r="G401" s="25">
        <v>0</v>
      </c>
      <c r="H401" s="25">
        <v>0.62</v>
      </c>
      <c r="I401" s="27" t="s">
        <v>153</v>
      </c>
      <c r="J401" s="27" t="s">
        <v>1840</v>
      </c>
      <c r="K401" s="3" t="s">
        <v>24</v>
      </c>
      <c r="L401" s="3" t="s">
        <v>148</v>
      </c>
      <c r="M401" s="3" t="s">
        <v>1856</v>
      </c>
      <c r="N401" s="28" t="s">
        <v>1857</v>
      </c>
      <c r="O401" s="33" t="s">
        <v>1858</v>
      </c>
      <c r="P401" s="3" t="s">
        <v>136</v>
      </c>
      <c r="Q401" s="30" t="s">
        <v>947</v>
      </c>
    </row>
    <row r="402" spans="2:17" ht="45" x14ac:dyDescent="0.2">
      <c r="B402" s="132"/>
      <c r="C402" s="23"/>
      <c r="D402" s="98" t="s">
        <v>1859</v>
      </c>
      <c r="E402" s="25">
        <v>0</v>
      </c>
      <c r="F402" s="25">
        <v>0</v>
      </c>
      <c r="G402" s="25">
        <v>0</v>
      </c>
      <c r="H402" s="25">
        <v>0.62</v>
      </c>
      <c r="I402" s="27" t="s">
        <v>153</v>
      </c>
      <c r="J402" s="27" t="s">
        <v>1860</v>
      </c>
      <c r="K402" s="27" t="s">
        <v>24</v>
      </c>
      <c r="L402" s="3" t="s">
        <v>148</v>
      </c>
      <c r="M402" s="3" t="s">
        <v>1861</v>
      </c>
      <c r="N402" s="28" t="s">
        <v>1862</v>
      </c>
      <c r="O402" s="33" t="s">
        <v>1863</v>
      </c>
      <c r="P402" s="3" t="s">
        <v>136</v>
      </c>
      <c r="Q402" s="30" t="s">
        <v>947</v>
      </c>
    </row>
    <row r="403" spans="2:17" ht="60" x14ac:dyDescent="0.2">
      <c r="B403" s="132"/>
      <c r="C403" s="23"/>
      <c r="D403" s="80" t="s">
        <v>1864</v>
      </c>
      <c r="E403" s="25">
        <v>0</v>
      </c>
      <c r="F403" s="25">
        <v>0</v>
      </c>
      <c r="G403" s="25">
        <v>0</v>
      </c>
      <c r="H403" s="25">
        <v>0.46</v>
      </c>
      <c r="I403" s="27" t="s">
        <v>1865</v>
      </c>
      <c r="J403" s="3" t="s">
        <v>24</v>
      </c>
      <c r="K403" s="27" t="s">
        <v>1866</v>
      </c>
      <c r="L403" s="27" t="s">
        <v>1867</v>
      </c>
      <c r="M403" s="3" t="s">
        <v>1868</v>
      </c>
      <c r="N403" s="28" t="s">
        <v>1869</v>
      </c>
      <c r="O403" s="29" t="s">
        <v>1870</v>
      </c>
      <c r="P403" s="3" t="s">
        <v>136</v>
      </c>
      <c r="Q403" s="30" t="s">
        <v>947</v>
      </c>
    </row>
    <row r="404" spans="2:17" ht="60" x14ac:dyDescent="0.2">
      <c r="B404" s="132"/>
      <c r="C404" s="23"/>
      <c r="D404" s="80" t="s">
        <v>1871</v>
      </c>
      <c r="E404" s="25">
        <v>0</v>
      </c>
      <c r="F404" s="25">
        <v>0</v>
      </c>
      <c r="G404" s="25">
        <v>0</v>
      </c>
      <c r="H404" s="25">
        <v>0.47</v>
      </c>
      <c r="I404" s="27" t="s">
        <v>1865</v>
      </c>
      <c r="J404" s="3" t="s">
        <v>24</v>
      </c>
      <c r="K404" s="27" t="s">
        <v>1866</v>
      </c>
      <c r="L404" s="27" t="s">
        <v>1872</v>
      </c>
      <c r="M404" s="3" t="s">
        <v>1873</v>
      </c>
      <c r="N404" s="28" t="s">
        <v>1874</v>
      </c>
      <c r="O404" s="29" t="s">
        <v>1875</v>
      </c>
      <c r="P404" s="3" t="s">
        <v>136</v>
      </c>
      <c r="Q404" s="30" t="s">
        <v>947</v>
      </c>
    </row>
    <row r="405" spans="2:17" ht="45" x14ac:dyDescent="0.2">
      <c r="B405" s="132"/>
      <c r="C405" s="23"/>
      <c r="D405" s="80" t="s">
        <v>1876</v>
      </c>
      <c r="E405" s="25">
        <v>0</v>
      </c>
      <c r="F405" s="25">
        <v>0</v>
      </c>
      <c r="G405" s="25">
        <v>0</v>
      </c>
      <c r="H405" s="25">
        <v>0.61</v>
      </c>
      <c r="I405" s="27" t="s">
        <v>1865</v>
      </c>
      <c r="J405" s="3" t="s">
        <v>24</v>
      </c>
      <c r="K405" s="27" t="s">
        <v>1877</v>
      </c>
      <c r="L405" s="27" t="s">
        <v>1878</v>
      </c>
      <c r="M405" s="3" t="s">
        <v>1879</v>
      </c>
      <c r="N405" s="28" t="s">
        <v>1880</v>
      </c>
      <c r="O405" s="33" t="s">
        <v>1881</v>
      </c>
      <c r="P405" s="3" t="s">
        <v>136</v>
      </c>
      <c r="Q405" s="30" t="s">
        <v>947</v>
      </c>
    </row>
    <row r="406" spans="2:17" ht="60" x14ac:dyDescent="0.2">
      <c r="B406" s="132"/>
      <c r="C406" s="23"/>
      <c r="D406" s="80" t="s">
        <v>1882</v>
      </c>
      <c r="E406" s="25">
        <v>0</v>
      </c>
      <c r="F406" s="25">
        <v>0</v>
      </c>
      <c r="G406" s="25">
        <v>0</v>
      </c>
      <c r="H406" s="25">
        <v>0.57999999999999996</v>
      </c>
      <c r="I406" s="27" t="s">
        <v>1840</v>
      </c>
      <c r="J406" s="3" t="s">
        <v>24</v>
      </c>
      <c r="K406" s="27" t="s">
        <v>1883</v>
      </c>
      <c r="L406" s="3" t="s">
        <v>148</v>
      </c>
      <c r="M406" s="3" t="s">
        <v>1884</v>
      </c>
      <c r="N406" s="28" t="s">
        <v>1885</v>
      </c>
      <c r="O406" s="29" t="s">
        <v>1886</v>
      </c>
      <c r="P406" s="3" t="s">
        <v>136</v>
      </c>
      <c r="Q406" s="30" t="s">
        <v>947</v>
      </c>
    </row>
    <row r="407" spans="2:17" ht="45" x14ac:dyDescent="0.2">
      <c r="B407" s="132"/>
      <c r="C407" s="23"/>
      <c r="D407" s="79" t="s">
        <v>57</v>
      </c>
      <c r="E407" s="73" t="s">
        <v>58</v>
      </c>
      <c r="F407" s="58">
        <v>0.6</v>
      </c>
      <c r="G407" s="58">
        <v>0</v>
      </c>
      <c r="H407" s="58">
        <v>1</v>
      </c>
      <c r="I407" s="60" t="s">
        <v>59</v>
      </c>
      <c r="J407" s="60" t="s">
        <v>51</v>
      </c>
      <c r="K407" s="60" t="s">
        <v>60</v>
      </c>
      <c r="L407" s="61" t="s">
        <v>61</v>
      </c>
      <c r="M407" s="61" t="s">
        <v>62</v>
      </c>
      <c r="N407" s="69" t="s">
        <v>63</v>
      </c>
      <c r="O407" s="70" t="s">
        <v>64</v>
      </c>
      <c r="P407" s="61" t="s">
        <v>30</v>
      </c>
      <c r="Q407" s="64" t="s">
        <v>31</v>
      </c>
    </row>
    <row r="408" spans="2:17" ht="75" x14ac:dyDescent="0.2">
      <c r="B408" s="132"/>
      <c r="C408" s="23"/>
      <c r="D408" s="80" t="s">
        <v>1887</v>
      </c>
      <c r="E408" s="25">
        <v>0.73</v>
      </c>
      <c r="F408" s="25">
        <v>0.85</v>
      </c>
      <c r="G408" s="25">
        <v>0.59</v>
      </c>
      <c r="H408" s="25">
        <v>1</v>
      </c>
      <c r="I408" s="39" t="s">
        <v>1207</v>
      </c>
      <c r="J408" s="27" t="s">
        <v>1208</v>
      </c>
      <c r="K408" s="27" t="s">
        <v>1209</v>
      </c>
      <c r="L408" s="27" t="s">
        <v>1210</v>
      </c>
      <c r="M408" s="3" t="s">
        <v>1211</v>
      </c>
      <c r="N408" s="28" t="s">
        <v>1212</v>
      </c>
      <c r="O408" s="33" t="s">
        <v>1213</v>
      </c>
      <c r="P408" s="3" t="s">
        <v>30</v>
      </c>
      <c r="Q408" s="30" t="s">
        <v>31</v>
      </c>
    </row>
    <row r="409" spans="2:17" ht="105" x14ac:dyDescent="0.2">
      <c r="B409" s="132"/>
      <c r="C409" s="23"/>
      <c r="D409" s="80" t="s">
        <v>1888</v>
      </c>
      <c r="E409" s="25">
        <v>0.92</v>
      </c>
      <c r="F409" s="25">
        <v>0.9</v>
      </c>
      <c r="G409" s="25">
        <v>0.94</v>
      </c>
      <c r="H409" s="25">
        <v>1</v>
      </c>
      <c r="I409" s="27" t="s">
        <v>1889</v>
      </c>
      <c r="J409" s="27" t="s">
        <v>1890</v>
      </c>
      <c r="K409" s="27" t="s">
        <v>1891</v>
      </c>
      <c r="L409" s="27" t="s">
        <v>1892</v>
      </c>
      <c r="M409" s="3" t="s">
        <v>1893</v>
      </c>
      <c r="N409" s="28" t="s">
        <v>1894</v>
      </c>
      <c r="O409" s="33" t="s">
        <v>1895</v>
      </c>
      <c r="P409" s="3" t="s">
        <v>30</v>
      </c>
      <c r="Q409" s="30" t="s">
        <v>31</v>
      </c>
    </row>
    <row r="410" spans="2:17" ht="120" x14ac:dyDescent="0.2">
      <c r="B410" s="132"/>
      <c r="C410" s="23"/>
      <c r="D410" s="80" t="s">
        <v>1896</v>
      </c>
      <c r="E410" s="25">
        <v>0.95</v>
      </c>
      <c r="F410" s="25">
        <v>0.9</v>
      </c>
      <c r="G410" s="25">
        <v>1</v>
      </c>
      <c r="H410" s="25">
        <v>0.99</v>
      </c>
      <c r="I410" s="27" t="s">
        <v>1897</v>
      </c>
      <c r="J410" s="3" t="s">
        <v>24</v>
      </c>
      <c r="K410" s="27" t="s">
        <v>1898</v>
      </c>
      <c r="L410" s="27" t="s">
        <v>1899</v>
      </c>
      <c r="M410" s="3" t="s">
        <v>1900</v>
      </c>
      <c r="N410" s="35" t="s">
        <v>1901</v>
      </c>
      <c r="O410" s="29" t="s">
        <v>1902</v>
      </c>
      <c r="P410" s="3" t="s">
        <v>30</v>
      </c>
      <c r="Q410" s="30" t="s">
        <v>31</v>
      </c>
    </row>
    <row r="411" spans="2:17" ht="45" x14ac:dyDescent="0.2">
      <c r="B411" s="132"/>
      <c r="C411" s="23"/>
      <c r="D411" s="80" t="s">
        <v>1903</v>
      </c>
      <c r="E411" s="25">
        <v>0.3</v>
      </c>
      <c r="F411" s="25">
        <v>0</v>
      </c>
      <c r="G411" s="25">
        <v>0.65</v>
      </c>
      <c r="H411" s="26">
        <v>0.92</v>
      </c>
      <c r="I411" s="27" t="s">
        <v>1904</v>
      </c>
      <c r="J411" s="3" t="s">
        <v>24</v>
      </c>
      <c r="K411" s="27" t="s">
        <v>1905</v>
      </c>
      <c r="L411" s="27" t="s">
        <v>1906</v>
      </c>
      <c r="M411" s="3" t="s">
        <v>1907</v>
      </c>
      <c r="N411" s="28" t="s">
        <v>1908</v>
      </c>
      <c r="O411" s="33" t="s">
        <v>1909</v>
      </c>
      <c r="P411" s="3" t="s">
        <v>30</v>
      </c>
      <c r="Q411" s="30" t="s">
        <v>31</v>
      </c>
    </row>
    <row r="412" spans="2:17" ht="60" x14ac:dyDescent="0.2">
      <c r="B412" s="132"/>
      <c r="C412" s="23"/>
      <c r="D412" s="80" t="s">
        <v>1910</v>
      </c>
      <c r="E412" s="25">
        <v>0.03</v>
      </c>
      <c r="F412" s="25">
        <v>0.05</v>
      </c>
      <c r="G412" s="25">
        <v>0</v>
      </c>
      <c r="H412" s="25">
        <v>0.38</v>
      </c>
      <c r="I412" s="39" t="s">
        <v>1911</v>
      </c>
      <c r="J412" s="3" t="s">
        <v>24</v>
      </c>
      <c r="K412" s="27" t="s">
        <v>1912</v>
      </c>
      <c r="L412" s="27" t="s">
        <v>1913</v>
      </c>
      <c r="M412" s="3" t="s">
        <v>1914</v>
      </c>
      <c r="N412" s="28" t="s">
        <v>1915</v>
      </c>
      <c r="O412" s="29" t="s">
        <v>1916</v>
      </c>
      <c r="P412" s="3" t="s">
        <v>136</v>
      </c>
      <c r="Q412" s="30" t="s">
        <v>31</v>
      </c>
    </row>
    <row r="413" spans="2:17" ht="60" x14ac:dyDescent="0.2">
      <c r="B413" s="132"/>
      <c r="C413" s="23"/>
      <c r="D413" s="80" t="s">
        <v>1917</v>
      </c>
      <c r="E413" s="25">
        <v>0</v>
      </c>
      <c r="F413" s="25">
        <v>0</v>
      </c>
      <c r="G413" s="25">
        <v>0</v>
      </c>
      <c r="H413" s="25">
        <v>0.62</v>
      </c>
      <c r="I413" s="27" t="s">
        <v>1918</v>
      </c>
      <c r="J413" s="3" t="s">
        <v>24</v>
      </c>
      <c r="K413" s="27" t="s">
        <v>1919</v>
      </c>
      <c r="L413" s="27" t="s">
        <v>1920</v>
      </c>
      <c r="M413" s="3" t="s">
        <v>1921</v>
      </c>
      <c r="N413" s="28" t="s">
        <v>1922</v>
      </c>
      <c r="O413" s="33" t="s">
        <v>1923</v>
      </c>
      <c r="P413" s="3" t="s">
        <v>136</v>
      </c>
      <c r="Q413" s="30" t="s">
        <v>31</v>
      </c>
    </row>
    <row r="414" spans="2:17" ht="60" x14ac:dyDescent="0.2">
      <c r="B414" s="132"/>
      <c r="C414" s="23"/>
      <c r="D414" s="80" t="s">
        <v>1924</v>
      </c>
      <c r="E414" s="25">
        <v>0</v>
      </c>
      <c r="F414" s="25">
        <v>0</v>
      </c>
      <c r="G414" s="25">
        <v>0</v>
      </c>
      <c r="H414" s="25">
        <v>0.62</v>
      </c>
      <c r="I414" s="27" t="s">
        <v>1918</v>
      </c>
      <c r="J414" s="3" t="s">
        <v>24</v>
      </c>
      <c r="K414" s="27" t="s">
        <v>1919</v>
      </c>
      <c r="L414" s="27" t="s">
        <v>1920</v>
      </c>
      <c r="M414" s="3" t="s">
        <v>1925</v>
      </c>
      <c r="N414" s="28" t="s">
        <v>1926</v>
      </c>
      <c r="O414" s="33" t="s">
        <v>1923</v>
      </c>
      <c r="P414" s="3" t="s">
        <v>136</v>
      </c>
      <c r="Q414" s="30" t="s">
        <v>31</v>
      </c>
    </row>
    <row r="415" spans="2:17" ht="90" x14ac:dyDescent="0.2">
      <c r="B415" s="132"/>
      <c r="C415" s="23"/>
      <c r="D415" s="80" t="s">
        <v>1927</v>
      </c>
      <c r="E415" s="25">
        <v>0</v>
      </c>
      <c r="F415" s="25">
        <v>0</v>
      </c>
      <c r="G415" s="25">
        <v>0</v>
      </c>
      <c r="H415" s="25">
        <v>0.62</v>
      </c>
      <c r="I415" s="27" t="s">
        <v>1928</v>
      </c>
      <c r="J415" s="3" t="s">
        <v>24</v>
      </c>
      <c r="K415" s="27" t="s">
        <v>1929</v>
      </c>
      <c r="L415" s="27" t="s">
        <v>1930</v>
      </c>
      <c r="M415" s="3" t="s">
        <v>1931</v>
      </c>
      <c r="N415" s="28" t="s">
        <v>1932</v>
      </c>
      <c r="O415" s="33" t="s">
        <v>1933</v>
      </c>
      <c r="P415" s="3" t="s">
        <v>136</v>
      </c>
      <c r="Q415" s="30" t="s">
        <v>31</v>
      </c>
    </row>
    <row r="416" spans="2:17" ht="120" x14ac:dyDescent="0.2">
      <c r="B416" s="132"/>
      <c r="C416" s="23"/>
      <c r="D416" s="80" t="s">
        <v>129</v>
      </c>
      <c r="E416" s="25">
        <v>0.27</v>
      </c>
      <c r="F416" s="25">
        <v>0.2</v>
      </c>
      <c r="G416" s="25">
        <v>0.35</v>
      </c>
      <c r="H416" s="25">
        <v>0.11</v>
      </c>
      <c r="I416" s="27" t="s">
        <v>130</v>
      </c>
      <c r="J416" s="27" t="s">
        <v>51</v>
      </c>
      <c r="K416" s="27" t="s">
        <v>131</v>
      </c>
      <c r="L416" s="27" t="s">
        <v>132</v>
      </c>
      <c r="M416" s="3" t="s">
        <v>133</v>
      </c>
      <c r="N416" s="28" t="s">
        <v>134</v>
      </c>
      <c r="O416" s="29" t="s">
        <v>135</v>
      </c>
      <c r="P416" s="3" t="s">
        <v>136</v>
      </c>
      <c r="Q416" s="30" t="s">
        <v>31</v>
      </c>
    </row>
    <row r="417" spans="2:17" ht="60" x14ac:dyDescent="0.2">
      <c r="B417" s="132"/>
      <c r="C417" s="23"/>
      <c r="D417" s="80" t="s">
        <v>1934</v>
      </c>
      <c r="E417" s="25">
        <v>0.03</v>
      </c>
      <c r="F417" s="25">
        <v>0.05</v>
      </c>
      <c r="G417" s="25">
        <v>0</v>
      </c>
      <c r="H417" s="25">
        <v>0.55000000000000004</v>
      </c>
      <c r="I417" s="39" t="s">
        <v>1935</v>
      </c>
      <c r="J417" s="3" t="s">
        <v>24</v>
      </c>
      <c r="K417" s="27" t="s">
        <v>1936</v>
      </c>
      <c r="L417" s="27" t="s">
        <v>1937</v>
      </c>
      <c r="M417" s="3" t="s">
        <v>1938</v>
      </c>
      <c r="N417" s="28" t="s">
        <v>1939</v>
      </c>
      <c r="O417" s="33" t="s">
        <v>1940</v>
      </c>
      <c r="P417" s="3" t="s">
        <v>136</v>
      </c>
      <c r="Q417" s="30" t="s">
        <v>31</v>
      </c>
    </row>
    <row r="418" spans="2:17" ht="60" x14ac:dyDescent="0.2">
      <c r="B418" s="132"/>
      <c r="C418" s="23"/>
      <c r="D418" s="80" t="s">
        <v>1941</v>
      </c>
      <c r="E418" s="25">
        <v>0</v>
      </c>
      <c r="F418" s="25">
        <v>0</v>
      </c>
      <c r="G418" s="25">
        <v>0</v>
      </c>
      <c r="H418" s="25">
        <v>0.46</v>
      </c>
      <c r="I418" s="27" t="s">
        <v>1942</v>
      </c>
      <c r="J418" s="3" t="s">
        <v>24</v>
      </c>
      <c r="K418" s="3" t="s">
        <v>24</v>
      </c>
      <c r="L418" s="27" t="s">
        <v>1943</v>
      </c>
      <c r="M418" s="3" t="s">
        <v>1944</v>
      </c>
      <c r="N418" s="28" t="s">
        <v>1945</v>
      </c>
      <c r="O418" s="29" t="s">
        <v>1946</v>
      </c>
      <c r="P418" s="3" t="s">
        <v>136</v>
      </c>
      <c r="Q418" s="30" t="s">
        <v>31</v>
      </c>
    </row>
    <row r="419" spans="2:17" ht="90" x14ac:dyDescent="0.2">
      <c r="B419" s="132"/>
      <c r="C419" s="23"/>
      <c r="D419" s="80" t="s">
        <v>1947</v>
      </c>
      <c r="E419" s="25">
        <v>0</v>
      </c>
      <c r="F419" s="25">
        <v>0</v>
      </c>
      <c r="G419" s="25">
        <v>0</v>
      </c>
      <c r="H419" s="25">
        <v>0.62</v>
      </c>
      <c r="I419" s="27" t="s">
        <v>1845</v>
      </c>
      <c r="J419" s="3" t="s">
        <v>24</v>
      </c>
      <c r="K419" s="27" t="s">
        <v>1948</v>
      </c>
      <c r="L419" s="3" t="s">
        <v>1949</v>
      </c>
      <c r="M419" s="3" t="s">
        <v>1950</v>
      </c>
      <c r="N419" s="28" t="s">
        <v>1951</v>
      </c>
      <c r="O419" s="33" t="s">
        <v>1952</v>
      </c>
      <c r="P419" s="3" t="s">
        <v>136</v>
      </c>
      <c r="Q419" s="30" t="s">
        <v>31</v>
      </c>
    </row>
    <row r="420" spans="2:17" ht="60" x14ac:dyDescent="0.2">
      <c r="B420" s="132"/>
      <c r="C420" s="23"/>
      <c r="D420" s="80" t="s">
        <v>1953</v>
      </c>
      <c r="E420" s="25">
        <v>0</v>
      </c>
      <c r="F420" s="25">
        <v>0</v>
      </c>
      <c r="G420" s="25">
        <v>0</v>
      </c>
      <c r="H420" s="25">
        <v>0.61</v>
      </c>
      <c r="I420" s="27" t="s">
        <v>1954</v>
      </c>
      <c r="J420" s="3" t="s">
        <v>1955</v>
      </c>
      <c r="K420" s="27" t="s">
        <v>1956</v>
      </c>
      <c r="L420" s="27" t="s">
        <v>1957</v>
      </c>
      <c r="M420" s="3" t="s">
        <v>1958</v>
      </c>
      <c r="N420" s="28" t="s">
        <v>1959</v>
      </c>
      <c r="O420" s="33" t="s">
        <v>1960</v>
      </c>
      <c r="P420" s="3" t="s">
        <v>136</v>
      </c>
      <c r="Q420" s="30" t="s">
        <v>31</v>
      </c>
    </row>
    <row r="421" spans="2:17" ht="75" x14ac:dyDescent="0.2">
      <c r="B421" s="132"/>
      <c r="C421" s="23"/>
      <c r="D421" s="102" t="s">
        <v>1961</v>
      </c>
      <c r="E421" s="51">
        <v>0</v>
      </c>
      <c r="F421" s="51">
        <v>0</v>
      </c>
      <c r="G421" s="51">
        <v>0</v>
      </c>
      <c r="H421" s="51">
        <v>0.47</v>
      </c>
      <c r="I421" s="52" t="s">
        <v>1865</v>
      </c>
      <c r="J421" s="53" t="s">
        <v>24</v>
      </c>
      <c r="K421" s="52" t="s">
        <v>1866</v>
      </c>
      <c r="L421" s="52" t="s">
        <v>1962</v>
      </c>
      <c r="M421" s="53" t="s">
        <v>1963</v>
      </c>
      <c r="N421" s="54" t="s">
        <v>1964</v>
      </c>
      <c r="O421" s="55" t="s">
        <v>1965</v>
      </c>
      <c r="P421" s="53" t="s">
        <v>136</v>
      </c>
      <c r="Q421" s="56" t="s">
        <v>31</v>
      </c>
    </row>
    <row r="422" spans="2:17" ht="75" x14ac:dyDescent="0.2">
      <c r="B422" s="132"/>
      <c r="C422" s="23"/>
      <c r="D422" s="97" t="s">
        <v>1966</v>
      </c>
      <c r="E422" s="58">
        <v>0.89</v>
      </c>
      <c r="F422" s="58">
        <v>0.8</v>
      </c>
      <c r="G422" s="58">
        <v>1</v>
      </c>
      <c r="H422" s="58">
        <v>0.93</v>
      </c>
      <c r="I422" s="61" t="s">
        <v>153</v>
      </c>
      <c r="J422" s="60" t="s">
        <v>1897</v>
      </c>
      <c r="K422" s="60" t="s">
        <v>1967</v>
      </c>
      <c r="L422" s="61" t="s">
        <v>148</v>
      </c>
      <c r="M422" s="61" t="s">
        <v>1968</v>
      </c>
      <c r="N422" s="69" t="s">
        <v>1969</v>
      </c>
      <c r="O422" s="70" t="s">
        <v>1970</v>
      </c>
      <c r="P422" s="61" t="s">
        <v>30</v>
      </c>
      <c r="Q422" s="64" t="s">
        <v>158</v>
      </c>
    </row>
    <row r="423" spans="2:17" ht="75" x14ac:dyDescent="0.2">
      <c r="B423" s="132"/>
      <c r="C423" s="23"/>
      <c r="D423" s="98" t="s">
        <v>1971</v>
      </c>
      <c r="E423" s="25">
        <v>0.51</v>
      </c>
      <c r="F423" s="25">
        <v>0.4</v>
      </c>
      <c r="G423" s="25">
        <v>0.65</v>
      </c>
      <c r="H423" s="25">
        <v>0.92</v>
      </c>
      <c r="I423" s="27" t="s">
        <v>153</v>
      </c>
      <c r="J423" s="3" t="s">
        <v>1972</v>
      </c>
      <c r="K423" s="3" t="s">
        <v>24</v>
      </c>
      <c r="L423" s="3" t="s">
        <v>148</v>
      </c>
      <c r="M423" s="3" t="s">
        <v>1973</v>
      </c>
      <c r="N423" s="35" t="s">
        <v>1974</v>
      </c>
      <c r="O423" s="29" t="s">
        <v>1975</v>
      </c>
      <c r="P423" s="3" t="s">
        <v>30</v>
      </c>
      <c r="Q423" s="30" t="s">
        <v>158</v>
      </c>
    </row>
    <row r="424" spans="2:17" ht="30" x14ac:dyDescent="0.2">
      <c r="B424" s="132"/>
      <c r="C424" s="23"/>
      <c r="D424" s="98" t="s">
        <v>1976</v>
      </c>
      <c r="E424" s="25">
        <v>0.03</v>
      </c>
      <c r="F424" s="25">
        <v>0.05</v>
      </c>
      <c r="G424" s="25">
        <v>0</v>
      </c>
      <c r="H424" s="25">
        <v>0.43</v>
      </c>
      <c r="I424" s="27" t="s">
        <v>153</v>
      </c>
      <c r="J424" s="27" t="s">
        <v>1977</v>
      </c>
      <c r="K424" s="3" t="s">
        <v>24</v>
      </c>
      <c r="L424" s="3" t="s">
        <v>148</v>
      </c>
      <c r="M424" s="3" t="s">
        <v>1978</v>
      </c>
      <c r="N424" s="28" t="s">
        <v>1979</v>
      </c>
      <c r="O424" s="29" t="s">
        <v>1980</v>
      </c>
      <c r="P424" s="3" t="s">
        <v>136</v>
      </c>
      <c r="Q424" s="30" t="s">
        <v>158</v>
      </c>
    </row>
    <row r="425" spans="2:17" ht="105" x14ac:dyDescent="0.2">
      <c r="B425" s="132"/>
      <c r="C425" s="23"/>
      <c r="D425" s="98" t="s">
        <v>1981</v>
      </c>
      <c r="E425" s="25">
        <v>0.05</v>
      </c>
      <c r="F425" s="25">
        <v>0.1</v>
      </c>
      <c r="G425" s="25">
        <v>0</v>
      </c>
      <c r="H425" s="25">
        <v>0.47</v>
      </c>
      <c r="I425" s="27" t="s">
        <v>153</v>
      </c>
      <c r="J425" s="27" t="s">
        <v>1840</v>
      </c>
      <c r="K425" s="27" t="s">
        <v>24</v>
      </c>
      <c r="L425" s="3" t="s">
        <v>148</v>
      </c>
      <c r="M425" s="3" t="s">
        <v>1982</v>
      </c>
      <c r="N425" s="28" t="s">
        <v>1983</v>
      </c>
      <c r="O425" s="29" t="s">
        <v>1984</v>
      </c>
      <c r="P425" s="3" t="s">
        <v>136</v>
      </c>
      <c r="Q425" s="30" t="s">
        <v>158</v>
      </c>
    </row>
    <row r="426" spans="2:17" ht="90" x14ac:dyDescent="0.2">
      <c r="B426" s="132"/>
      <c r="C426" s="23"/>
      <c r="D426" s="80" t="s">
        <v>1985</v>
      </c>
      <c r="E426" s="25">
        <v>0.03</v>
      </c>
      <c r="F426" s="25">
        <v>0.05</v>
      </c>
      <c r="G426" s="25">
        <v>0</v>
      </c>
      <c r="H426" s="25">
        <v>0.42</v>
      </c>
      <c r="I426" s="27" t="s">
        <v>1986</v>
      </c>
      <c r="J426" s="3" t="s">
        <v>24</v>
      </c>
      <c r="K426" s="27" t="s">
        <v>1987</v>
      </c>
      <c r="L426" s="27" t="s">
        <v>1988</v>
      </c>
      <c r="M426" s="3" t="s">
        <v>1989</v>
      </c>
      <c r="N426" s="28" t="s">
        <v>1990</v>
      </c>
      <c r="O426" s="33" t="s">
        <v>1991</v>
      </c>
      <c r="P426" s="3" t="s">
        <v>136</v>
      </c>
      <c r="Q426" s="30" t="s">
        <v>158</v>
      </c>
    </row>
    <row r="427" spans="2:17" ht="45" x14ac:dyDescent="0.2">
      <c r="B427" s="132"/>
      <c r="C427" s="23"/>
      <c r="D427" s="80" t="s">
        <v>1992</v>
      </c>
      <c r="E427" s="25">
        <v>0.05</v>
      </c>
      <c r="F427" s="25">
        <v>0.1</v>
      </c>
      <c r="G427" s="25">
        <v>0</v>
      </c>
      <c r="H427" s="25">
        <v>0.42</v>
      </c>
      <c r="I427" s="39" t="s">
        <v>1993</v>
      </c>
      <c r="J427" s="3" t="s">
        <v>24</v>
      </c>
      <c r="K427" s="27" t="s">
        <v>1994</v>
      </c>
      <c r="L427" s="3" t="s">
        <v>1995</v>
      </c>
      <c r="M427" s="3" t="s">
        <v>1996</v>
      </c>
      <c r="N427" s="28" t="s">
        <v>1997</v>
      </c>
      <c r="O427" s="29" t="s">
        <v>1998</v>
      </c>
      <c r="P427" s="3" t="s">
        <v>136</v>
      </c>
      <c r="Q427" s="30" t="s">
        <v>158</v>
      </c>
    </row>
    <row r="428" spans="2:17" ht="90" x14ac:dyDescent="0.2">
      <c r="B428" s="132"/>
      <c r="C428" s="23"/>
      <c r="D428" s="80" t="s">
        <v>1999</v>
      </c>
      <c r="E428" s="25">
        <v>0.05</v>
      </c>
      <c r="F428" s="25">
        <v>0.1</v>
      </c>
      <c r="G428" s="25">
        <v>0</v>
      </c>
      <c r="H428" s="25">
        <v>0.42</v>
      </c>
      <c r="I428" s="27" t="s">
        <v>2000</v>
      </c>
      <c r="J428" s="3" t="s">
        <v>24</v>
      </c>
      <c r="K428" s="27" t="s">
        <v>2001</v>
      </c>
      <c r="L428" s="27" t="s">
        <v>2002</v>
      </c>
      <c r="M428" s="3" t="s">
        <v>2003</v>
      </c>
      <c r="N428" s="28" t="s">
        <v>2004</v>
      </c>
      <c r="O428" s="29" t="s">
        <v>2005</v>
      </c>
      <c r="P428" s="3" t="s">
        <v>136</v>
      </c>
      <c r="Q428" s="30" t="s">
        <v>158</v>
      </c>
    </row>
    <row r="429" spans="2:17" ht="75" x14ac:dyDescent="0.2">
      <c r="B429" s="132"/>
      <c r="C429" s="23"/>
      <c r="D429" s="80" t="s">
        <v>2006</v>
      </c>
      <c r="E429" s="25">
        <v>0.05</v>
      </c>
      <c r="F429" s="25">
        <v>0.1</v>
      </c>
      <c r="G429" s="25">
        <v>0</v>
      </c>
      <c r="H429" s="25">
        <v>0.42</v>
      </c>
      <c r="I429" s="27" t="s">
        <v>2000</v>
      </c>
      <c r="J429" s="3" t="s">
        <v>24</v>
      </c>
      <c r="K429" s="27" t="s">
        <v>2007</v>
      </c>
      <c r="L429" s="27" t="s">
        <v>2008</v>
      </c>
      <c r="M429" s="3" t="s">
        <v>2009</v>
      </c>
      <c r="N429" s="28" t="s">
        <v>2010</v>
      </c>
      <c r="O429" s="29" t="s">
        <v>2011</v>
      </c>
      <c r="P429" s="3" t="s">
        <v>136</v>
      </c>
      <c r="Q429" s="30" t="s">
        <v>158</v>
      </c>
    </row>
    <row r="430" spans="2:17" ht="90" x14ac:dyDescent="0.2">
      <c r="B430" s="132"/>
      <c r="C430" s="23"/>
      <c r="D430" s="80" t="s">
        <v>2012</v>
      </c>
      <c r="E430" s="25">
        <v>0.03</v>
      </c>
      <c r="F430" s="25">
        <v>0.05</v>
      </c>
      <c r="G430" s="25">
        <v>0</v>
      </c>
      <c r="H430" s="25">
        <v>0.55000000000000004</v>
      </c>
      <c r="I430" s="27" t="s">
        <v>1840</v>
      </c>
      <c r="J430" s="3"/>
      <c r="K430" s="3" t="s">
        <v>2013</v>
      </c>
      <c r="L430" s="27" t="s">
        <v>2014</v>
      </c>
      <c r="M430" s="3" t="s">
        <v>2015</v>
      </c>
      <c r="N430" s="28" t="s">
        <v>2016</v>
      </c>
      <c r="O430" s="29" t="s">
        <v>2017</v>
      </c>
      <c r="P430" s="3" t="s">
        <v>136</v>
      </c>
      <c r="Q430" s="30" t="s">
        <v>158</v>
      </c>
    </row>
    <row r="431" spans="2:17" ht="60" x14ac:dyDescent="0.2">
      <c r="B431" s="132"/>
      <c r="C431" s="23"/>
      <c r="D431" s="80" t="s">
        <v>2018</v>
      </c>
      <c r="E431" s="25">
        <v>0.05</v>
      </c>
      <c r="F431" s="25">
        <v>0.1</v>
      </c>
      <c r="G431" s="25">
        <v>0</v>
      </c>
      <c r="H431" s="25">
        <v>0.42</v>
      </c>
      <c r="I431" s="27" t="s">
        <v>2019</v>
      </c>
      <c r="J431" s="3" t="s">
        <v>24</v>
      </c>
      <c r="K431" s="27" t="s">
        <v>2020</v>
      </c>
      <c r="L431" s="27" t="s">
        <v>2021</v>
      </c>
      <c r="M431" s="3" t="s">
        <v>2022</v>
      </c>
      <c r="N431" s="28" t="s">
        <v>2023</v>
      </c>
      <c r="O431" s="29" t="s">
        <v>2024</v>
      </c>
      <c r="P431" s="3" t="s">
        <v>136</v>
      </c>
      <c r="Q431" s="30" t="s">
        <v>158</v>
      </c>
    </row>
    <row r="432" spans="2:17" ht="60" x14ac:dyDescent="0.2">
      <c r="B432" s="132"/>
      <c r="C432" s="23"/>
      <c r="D432" s="102" t="s">
        <v>2025</v>
      </c>
      <c r="E432" s="51">
        <v>0.03</v>
      </c>
      <c r="F432" s="51">
        <v>0.05</v>
      </c>
      <c r="G432" s="51">
        <v>0</v>
      </c>
      <c r="H432" s="51">
        <v>0.55000000000000004</v>
      </c>
      <c r="I432" s="52" t="s">
        <v>2026</v>
      </c>
      <c r="J432" s="53" t="s">
        <v>24</v>
      </c>
      <c r="K432" s="52" t="s">
        <v>2027</v>
      </c>
      <c r="L432" s="53" t="s">
        <v>2028</v>
      </c>
      <c r="M432" s="53" t="s">
        <v>2029</v>
      </c>
      <c r="N432" s="54" t="s">
        <v>2030</v>
      </c>
      <c r="O432" s="55" t="s">
        <v>2031</v>
      </c>
      <c r="P432" s="53" t="s">
        <v>136</v>
      </c>
      <c r="Q432" s="56" t="s">
        <v>158</v>
      </c>
    </row>
    <row r="433" spans="2:17" ht="75" x14ac:dyDescent="0.2">
      <c r="B433" s="132"/>
      <c r="C433" s="23"/>
      <c r="D433" s="79" t="s">
        <v>2032</v>
      </c>
      <c r="E433" s="60" t="s">
        <v>828</v>
      </c>
      <c r="F433" s="58">
        <v>0.4</v>
      </c>
      <c r="G433" s="58">
        <v>0</v>
      </c>
      <c r="H433" s="58">
        <v>1</v>
      </c>
      <c r="I433" s="60" t="s">
        <v>1840</v>
      </c>
      <c r="J433" s="165" t="s">
        <v>2033</v>
      </c>
      <c r="K433" s="61" t="s">
        <v>24</v>
      </c>
      <c r="L433" s="60" t="s">
        <v>2034</v>
      </c>
      <c r="M433" s="61" t="s">
        <v>2035</v>
      </c>
      <c r="N433" s="62" t="s">
        <v>2036</v>
      </c>
      <c r="O433" s="166" t="s">
        <v>2037</v>
      </c>
      <c r="P433" s="61" t="s">
        <v>30</v>
      </c>
      <c r="Q433" s="64" t="s">
        <v>258</v>
      </c>
    </row>
    <row r="434" spans="2:17" ht="60" x14ac:dyDescent="0.2">
      <c r="B434" s="132"/>
      <c r="C434" s="23"/>
      <c r="D434" s="98" t="s">
        <v>2038</v>
      </c>
      <c r="E434" s="27" t="s">
        <v>268</v>
      </c>
      <c r="F434" s="25">
        <v>0.55000000000000004</v>
      </c>
      <c r="G434" s="25">
        <v>0</v>
      </c>
      <c r="H434" s="25">
        <v>1</v>
      </c>
      <c r="I434" s="27" t="s">
        <v>153</v>
      </c>
      <c r="J434" s="27" t="s">
        <v>1935</v>
      </c>
      <c r="K434" s="3" t="s">
        <v>24</v>
      </c>
      <c r="L434" s="3" t="s">
        <v>148</v>
      </c>
      <c r="M434" s="3" t="s">
        <v>2039</v>
      </c>
      <c r="N434" s="35" t="s">
        <v>2040</v>
      </c>
      <c r="O434" s="29" t="s">
        <v>2041</v>
      </c>
      <c r="P434" s="3" t="s">
        <v>30</v>
      </c>
      <c r="Q434" s="30" t="s">
        <v>258</v>
      </c>
    </row>
    <row r="435" spans="2:17" ht="60" x14ac:dyDescent="0.2">
      <c r="B435" s="132"/>
      <c r="C435" s="23"/>
      <c r="D435" s="99" t="s">
        <v>2042</v>
      </c>
      <c r="E435" s="52" t="s">
        <v>69</v>
      </c>
      <c r="F435" s="51">
        <v>0</v>
      </c>
      <c r="G435" s="51">
        <v>0.65</v>
      </c>
      <c r="H435" s="51">
        <v>1</v>
      </c>
      <c r="I435" s="52" t="s">
        <v>153</v>
      </c>
      <c r="J435" s="52" t="s">
        <v>2043</v>
      </c>
      <c r="K435" s="53" t="s">
        <v>24</v>
      </c>
      <c r="L435" s="53" t="s">
        <v>148</v>
      </c>
      <c r="M435" s="53" t="s">
        <v>2044</v>
      </c>
      <c r="N435" s="76" t="s">
        <v>2045</v>
      </c>
      <c r="O435" s="55" t="s">
        <v>2046</v>
      </c>
      <c r="P435" s="53" t="s">
        <v>30</v>
      </c>
      <c r="Q435" s="56" t="s">
        <v>258</v>
      </c>
    </row>
    <row r="436" spans="2:17" ht="45" x14ac:dyDescent="0.2">
      <c r="B436" s="132"/>
      <c r="C436" s="23"/>
      <c r="D436" s="79" t="s">
        <v>2047</v>
      </c>
      <c r="E436" s="73" t="s">
        <v>49</v>
      </c>
      <c r="F436" s="58">
        <v>0.65</v>
      </c>
      <c r="G436" s="58">
        <v>0</v>
      </c>
      <c r="H436" s="58">
        <v>1</v>
      </c>
      <c r="I436" s="60" t="s">
        <v>59</v>
      </c>
      <c r="J436" s="61" t="s">
        <v>24</v>
      </c>
      <c r="K436" s="61" t="s">
        <v>2048</v>
      </c>
      <c r="L436" s="60" t="s">
        <v>2049</v>
      </c>
      <c r="M436" s="61" t="s">
        <v>2050</v>
      </c>
      <c r="N436" s="69" t="s">
        <v>2051</v>
      </c>
      <c r="O436" s="70" t="s">
        <v>2052</v>
      </c>
      <c r="P436" s="61" t="s">
        <v>30</v>
      </c>
      <c r="Q436" s="64" t="s">
        <v>340</v>
      </c>
    </row>
    <row r="437" spans="2:17" ht="45" x14ac:dyDescent="0.2">
      <c r="B437" s="132"/>
      <c r="C437" s="23"/>
      <c r="D437" s="80" t="s">
        <v>2053</v>
      </c>
      <c r="E437" s="25">
        <v>0.7</v>
      </c>
      <c r="F437" s="25">
        <v>0.8</v>
      </c>
      <c r="G437" s="25">
        <v>0.59</v>
      </c>
      <c r="H437" s="25">
        <v>1</v>
      </c>
      <c r="I437" s="27" t="s">
        <v>2054</v>
      </c>
      <c r="J437" s="27" t="s">
        <v>2055</v>
      </c>
      <c r="K437" s="3" t="s">
        <v>2027</v>
      </c>
      <c r="L437" s="27" t="s">
        <v>2056</v>
      </c>
      <c r="M437" s="3" t="s">
        <v>2057</v>
      </c>
      <c r="N437" s="28" t="s">
        <v>2058</v>
      </c>
      <c r="O437" s="29" t="s">
        <v>2059</v>
      </c>
      <c r="P437" s="3" t="s">
        <v>30</v>
      </c>
      <c r="Q437" s="30" t="s">
        <v>340</v>
      </c>
    </row>
    <row r="438" spans="2:17" ht="60" x14ac:dyDescent="0.2">
      <c r="B438" s="132"/>
      <c r="C438" s="23"/>
      <c r="D438" s="80" t="s">
        <v>2060</v>
      </c>
      <c r="E438" s="34" t="s">
        <v>362</v>
      </c>
      <c r="F438" s="25">
        <v>0.7</v>
      </c>
      <c r="G438" s="25">
        <v>0</v>
      </c>
      <c r="H438" s="25">
        <v>1</v>
      </c>
      <c r="I438" s="39" t="s">
        <v>2061</v>
      </c>
      <c r="J438" s="3" t="s">
        <v>2062</v>
      </c>
      <c r="K438" s="27" t="s">
        <v>2063</v>
      </c>
      <c r="L438" s="3" t="s">
        <v>2064</v>
      </c>
      <c r="M438" s="3" t="s">
        <v>2065</v>
      </c>
      <c r="N438" s="35" t="s">
        <v>2066</v>
      </c>
      <c r="O438" s="29" t="s">
        <v>2067</v>
      </c>
      <c r="P438" s="3" t="s">
        <v>30</v>
      </c>
      <c r="Q438" s="30" t="s">
        <v>340</v>
      </c>
    </row>
    <row r="439" spans="2:17" ht="30" x14ac:dyDescent="0.2">
      <c r="B439" s="132"/>
      <c r="C439" s="23"/>
      <c r="D439" s="80" t="s">
        <v>2068</v>
      </c>
      <c r="E439" s="25">
        <v>0.95</v>
      </c>
      <c r="F439" s="25">
        <v>0.9</v>
      </c>
      <c r="G439" s="25">
        <v>1</v>
      </c>
      <c r="H439" s="25">
        <v>0.91</v>
      </c>
      <c r="I439" s="27" t="s">
        <v>1840</v>
      </c>
      <c r="J439" s="3" t="s">
        <v>24</v>
      </c>
      <c r="K439" s="3" t="s">
        <v>24</v>
      </c>
      <c r="L439" s="3" t="s">
        <v>2069</v>
      </c>
      <c r="M439" s="3" t="s">
        <v>2070</v>
      </c>
      <c r="N439" s="35" t="s">
        <v>2071</v>
      </c>
      <c r="O439" s="29" t="s">
        <v>2072</v>
      </c>
      <c r="P439" s="3" t="s">
        <v>30</v>
      </c>
      <c r="Q439" s="30" t="s">
        <v>340</v>
      </c>
    </row>
    <row r="440" spans="2:17" ht="135" x14ac:dyDescent="0.2">
      <c r="B440" s="132"/>
      <c r="C440" s="23"/>
      <c r="D440" s="80" t="s">
        <v>354</v>
      </c>
      <c r="E440" s="25">
        <v>0.76</v>
      </c>
      <c r="F440" s="25">
        <v>0.9</v>
      </c>
      <c r="G440" s="25">
        <v>0.59</v>
      </c>
      <c r="H440" s="25">
        <v>1</v>
      </c>
      <c r="I440" s="39" t="s">
        <v>355</v>
      </c>
      <c r="J440" s="27" t="s">
        <v>51</v>
      </c>
      <c r="K440" s="27" t="s">
        <v>356</v>
      </c>
      <c r="L440" s="3" t="s">
        <v>357</v>
      </c>
      <c r="M440" s="3" t="s">
        <v>358</v>
      </c>
      <c r="N440" s="28" t="s">
        <v>359</v>
      </c>
      <c r="O440" s="33" t="s">
        <v>360</v>
      </c>
      <c r="P440" s="3" t="s">
        <v>30</v>
      </c>
      <c r="Q440" s="30" t="s">
        <v>340</v>
      </c>
    </row>
    <row r="441" spans="2:17" ht="150" x14ac:dyDescent="0.2">
      <c r="B441" s="132"/>
      <c r="C441" s="23"/>
      <c r="D441" s="100" t="s">
        <v>2073</v>
      </c>
      <c r="E441" s="34" t="s">
        <v>41</v>
      </c>
      <c r="F441" s="25">
        <v>0.5</v>
      </c>
      <c r="G441" s="25">
        <v>0</v>
      </c>
      <c r="H441" s="25">
        <v>1</v>
      </c>
      <c r="I441" s="39" t="s">
        <v>2074</v>
      </c>
      <c r="J441" s="40" t="s">
        <v>24</v>
      </c>
      <c r="K441" s="27" t="s">
        <v>2075</v>
      </c>
      <c r="L441" s="27" t="s">
        <v>2076</v>
      </c>
      <c r="M441" s="3" t="s">
        <v>2077</v>
      </c>
      <c r="N441" s="28" t="s">
        <v>2078</v>
      </c>
      <c r="O441" s="29" t="s">
        <v>2079</v>
      </c>
      <c r="P441" s="3" t="s">
        <v>30</v>
      </c>
      <c r="Q441" s="30" t="s">
        <v>340</v>
      </c>
    </row>
    <row r="442" spans="2:17" ht="150" x14ac:dyDescent="0.2">
      <c r="B442" s="132"/>
      <c r="C442" s="23"/>
      <c r="D442" s="80" t="s">
        <v>2080</v>
      </c>
      <c r="E442" s="25">
        <v>0.51</v>
      </c>
      <c r="F442" s="25">
        <v>0.45</v>
      </c>
      <c r="G442" s="25">
        <v>0.59</v>
      </c>
      <c r="H442" s="25">
        <v>1</v>
      </c>
      <c r="I442" s="39" t="s">
        <v>2074</v>
      </c>
      <c r="J442" s="40" t="s">
        <v>24</v>
      </c>
      <c r="K442" s="27" t="s">
        <v>2075</v>
      </c>
      <c r="L442" s="27" t="s">
        <v>2076</v>
      </c>
      <c r="M442" s="3" t="s">
        <v>2081</v>
      </c>
      <c r="N442" s="28" t="s">
        <v>2078</v>
      </c>
      <c r="O442" s="29" t="s">
        <v>2079</v>
      </c>
      <c r="P442" s="3" t="s">
        <v>30</v>
      </c>
      <c r="Q442" s="30" t="s">
        <v>340</v>
      </c>
    </row>
    <row r="443" spans="2:17" ht="135" x14ac:dyDescent="0.2">
      <c r="B443" s="132"/>
      <c r="C443" s="23"/>
      <c r="D443" s="80" t="s">
        <v>2082</v>
      </c>
      <c r="E443" s="25">
        <v>0.97</v>
      </c>
      <c r="F443" s="25">
        <v>0.95</v>
      </c>
      <c r="G443" s="25">
        <v>1</v>
      </c>
      <c r="H443" s="25">
        <v>0.75</v>
      </c>
      <c r="I443" s="27" t="s">
        <v>2083</v>
      </c>
      <c r="J443" s="27" t="s">
        <v>2074</v>
      </c>
      <c r="K443" s="27" t="s">
        <v>2084</v>
      </c>
      <c r="L443" s="3" t="s">
        <v>2085</v>
      </c>
      <c r="M443" s="3" t="s">
        <v>2086</v>
      </c>
      <c r="N443" s="35" t="s">
        <v>2087</v>
      </c>
      <c r="O443" s="29" t="s">
        <v>2088</v>
      </c>
      <c r="P443" s="3" t="s">
        <v>30</v>
      </c>
      <c r="Q443" s="30" t="s">
        <v>340</v>
      </c>
    </row>
    <row r="444" spans="2:17" ht="90" x14ac:dyDescent="0.2">
      <c r="B444" s="132"/>
      <c r="C444" s="23"/>
      <c r="D444" s="100" t="s">
        <v>2089</v>
      </c>
      <c r="E444" s="25">
        <v>0.3</v>
      </c>
      <c r="F444" s="25">
        <v>0.55000000000000004</v>
      </c>
      <c r="G444" s="25">
        <v>0</v>
      </c>
      <c r="H444" s="26">
        <v>0.95</v>
      </c>
      <c r="I444" s="27" t="s">
        <v>2090</v>
      </c>
      <c r="J444" s="3" t="s">
        <v>24</v>
      </c>
      <c r="K444" s="27" t="s">
        <v>2091</v>
      </c>
      <c r="L444" s="3" t="s">
        <v>2092</v>
      </c>
      <c r="M444" s="3" t="s">
        <v>2093</v>
      </c>
      <c r="N444" s="28" t="s">
        <v>2094</v>
      </c>
      <c r="O444" s="33" t="s">
        <v>2095</v>
      </c>
      <c r="P444" s="3" t="s">
        <v>30</v>
      </c>
      <c r="Q444" s="30" t="s">
        <v>340</v>
      </c>
    </row>
    <row r="445" spans="2:17" ht="75" x14ac:dyDescent="0.2">
      <c r="B445" s="132"/>
      <c r="C445" s="23"/>
      <c r="D445" s="80" t="s">
        <v>2096</v>
      </c>
      <c r="E445" s="25">
        <v>0.05</v>
      </c>
      <c r="F445" s="25">
        <v>0.1</v>
      </c>
      <c r="G445" s="25">
        <v>0</v>
      </c>
      <c r="H445" s="25">
        <v>0.45</v>
      </c>
      <c r="I445" s="27" t="s">
        <v>2000</v>
      </c>
      <c r="J445" s="3" t="s">
        <v>24</v>
      </c>
      <c r="K445" s="27" t="s">
        <v>2001</v>
      </c>
      <c r="L445" s="27" t="s">
        <v>2097</v>
      </c>
      <c r="M445" s="3" t="s">
        <v>2098</v>
      </c>
      <c r="N445" s="28" t="s">
        <v>2099</v>
      </c>
      <c r="O445" s="29" t="s">
        <v>2100</v>
      </c>
      <c r="P445" s="3" t="s">
        <v>136</v>
      </c>
      <c r="Q445" s="30" t="s">
        <v>340</v>
      </c>
    </row>
    <row r="446" spans="2:17" ht="60" x14ac:dyDescent="0.2">
      <c r="B446" s="132"/>
      <c r="C446" s="23"/>
      <c r="D446" s="100" t="s">
        <v>2101</v>
      </c>
      <c r="E446" s="25">
        <v>0.05</v>
      </c>
      <c r="F446" s="25">
        <v>0.1</v>
      </c>
      <c r="G446" s="25">
        <v>0</v>
      </c>
      <c r="H446" s="25">
        <v>0.47</v>
      </c>
      <c r="I446" s="27" t="s">
        <v>2102</v>
      </c>
      <c r="J446" s="3" t="s">
        <v>24</v>
      </c>
      <c r="K446" s="27" t="s">
        <v>2103</v>
      </c>
      <c r="L446" s="27" t="s">
        <v>2104</v>
      </c>
      <c r="M446" s="3" t="s">
        <v>2105</v>
      </c>
      <c r="N446" s="28" t="s">
        <v>2106</v>
      </c>
      <c r="O446" s="29" t="s">
        <v>2107</v>
      </c>
      <c r="P446" s="3" t="s">
        <v>136</v>
      </c>
      <c r="Q446" s="30" t="s">
        <v>340</v>
      </c>
    </row>
    <row r="447" spans="2:17" ht="90" x14ac:dyDescent="0.2">
      <c r="B447" s="132"/>
      <c r="C447" s="23"/>
      <c r="D447" s="100" t="s">
        <v>1166</v>
      </c>
      <c r="E447" s="25">
        <v>0</v>
      </c>
      <c r="F447" s="25">
        <v>0</v>
      </c>
      <c r="G447" s="25">
        <v>0</v>
      </c>
      <c r="H447" s="25">
        <v>0.61</v>
      </c>
      <c r="I447" s="27" t="s">
        <v>1167</v>
      </c>
      <c r="J447" s="27" t="s">
        <v>1056</v>
      </c>
      <c r="K447" s="27" t="s">
        <v>1168</v>
      </c>
      <c r="L447" s="27" t="s">
        <v>1169</v>
      </c>
      <c r="M447" s="3" t="s">
        <v>1170</v>
      </c>
      <c r="N447" s="28" t="s">
        <v>1171</v>
      </c>
      <c r="O447" s="33" t="s">
        <v>1172</v>
      </c>
      <c r="P447" s="3" t="s">
        <v>136</v>
      </c>
      <c r="Q447" s="30" t="s">
        <v>340</v>
      </c>
    </row>
    <row r="448" spans="2:17" ht="90" x14ac:dyDescent="0.2">
      <c r="B448" s="132"/>
      <c r="C448" s="23"/>
      <c r="D448" s="100" t="s">
        <v>2108</v>
      </c>
      <c r="E448" s="25">
        <v>0</v>
      </c>
      <c r="F448" s="25">
        <v>0</v>
      </c>
      <c r="G448" s="25">
        <v>0</v>
      </c>
      <c r="H448" s="25">
        <v>0.61</v>
      </c>
      <c r="I448" s="27" t="s">
        <v>2109</v>
      </c>
      <c r="J448" s="3" t="s">
        <v>24</v>
      </c>
      <c r="K448" s="27" t="s">
        <v>2110</v>
      </c>
      <c r="L448" s="3" t="s">
        <v>2111</v>
      </c>
      <c r="M448" s="3" t="s">
        <v>2112</v>
      </c>
      <c r="N448" s="28" t="s">
        <v>2113</v>
      </c>
      <c r="O448" s="33" t="s">
        <v>2114</v>
      </c>
      <c r="P448" s="3" t="s">
        <v>136</v>
      </c>
      <c r="Q448" s="30" t="s">
        <v>340</v>
      </c>
    </row>
    <row r="449" spans="2:29" ht="60" x14ac:dyDescent="0.2">
      <c r="B449" s="132"/>
      <c r="C449" s="23"/>
      <c r="D449" s="100" t="s">
        <v>2115</v>
      </c>
      <c r="E449" s="25">
        <v>0</v>
      </c>
      <c r="F449" s="25">
        <v>0</v>
      </c>
      <c r="G449" s="25">
        <v>0</v>
      </c>
      <c r="H449" s="25">
        <v>0.61</v>
      </c>
      <c r="I449" s="27" t="s">
        <v>2109</v>
      </c>
      <c r="J449" s="3" t="s">
        <v>24</v>
      </c>
      <c r="K449" s="27" t="s">
        <v>2116</v>
      </c>
      <c r="L449" s="27" t="s">
        <v>2117</v>
      </c>
      <c r="M449" s="3" t="s">
        <v>2118</v>
      </c>
      <c r="N449" s="28" t="s">
        <v>2119</v>
      </c>
      <c r="O449" s="33" t="s">
        <v>2120</v>
      </c>
      <c r="P449" s="3" t="s">
        <v>136</v>
      </c>
      <c r="Q449" s="30" t="s">
        <v>340</v>
      </c>
    </row>
    <row r="450" spans="2:29" ht="45" x14ac:dyDescent="0.2">
      <c r="B450" s="132"/>
      <c r="C450" s="23"/>
      <c r="D450" s="100" t="s">
        <v>2121</v>
      </c>
      <c r="E450" s="25">
        <v>0</v>
      </c>
      <c r="F450" s="25">
        <v>0</v>
      </c>
      <c r="G450" s="25">
        <v>0</v>
      </c>
      <c r="H450" s="25">
        <v>0.61</v>
      </c>
      <c r="I450" s="27" t="s">
        <v>1167</v>
      </c>
      <c r="J450" s="3" t="s">
        <v>24</v>
      </c>
      <c r="K450" s="27" t="s">
        <v>2122</v>
      </c>
      <c r="L450" s="27" t="s">
        <v>2123</v>
      </c>
      <c r="M450" s="3" t="s">
        <v>2124</v>
      </c>
      <c r="N450" s="28" t="s">
        <v>2125</v>
      </c>
      <c r="O450" s="33" t="s">
        <v>2126</v>
      </c>
      <c r="P450" s="3" t="s">
        <v>136</v>
      </c>
      <c r="Q450" s="30" t="s">
        <v>340</v>
      </c>
    </row>
    <row r="451" spans="2:29" ht="45" x14ac:dyDescent="0.2">
      <c r="B451" s="132"/>
      <c r="C451" s="23"/>
      <c r="D451" s="80" t="s">
        <v>2127</v>
      </c>
      <c r="E451" s="25">
        <v>0.03</v>
      </c>
      <c r="F451" s="25">
        <v>0.05</v>
      </c>
      <c r="G451" s="25">
        <v>0</v>
      </c>
      <c r="H451" s="25">
        <v>0.55000000000000004</v>
      </c>
      <c r="I451" s="27" t="s">
        <v>2128</v>
      </c>
      <c r="J451" s="3" t="s">
        <v>24</v>
      </c>
      <c r="K451" s="27" t="s">
        <v>2027</v>
      </c>
      <c r="L451" s="27" t="s">
        <v>2056</v>
      </c>
      <c r="M451" s="3" t="s">
        <v>2129</v>
      </c>
      <c r="N451" s="28" t="s">
        <v>2130</v>
      </c>
      <c r="O451" s="29" t="s">
        <v>2131</v>
      </c>
      <c r="P451" s="3" t="s">
        <v>136</v>
      </c>
      <c r="Q451" s="30" t="s">
        <v>340</v>
      </c>
    </row>
    <row r="452" spans="2:29" ht="75" x14ac:dyDescent="0.2">
      <c r="B452" s="132"/>
      <c r="C452" s="23"/>
      <c r="D452" s="80" t="s">
        <v>2132</v>
      </c>
      <c r="E452" s="25">
        <v>0.49</v>
      </c>
      <c r="F452" s="25">
        <v>0.1</v>
      </c>
      <c r="G452" s="25">
        <f>16/17</f>
        <v>0.94117647058823528</v>
      </c>
      <c r="H452" s="26">
        <v>0.79</v>
      </c>
      <c r="I452" s="27" t="s">
        <v>1845</v>
      </c>
      <c r="J452" s="3" t="s">
        <v>24</v>
      </c>
      <c r="K452" s="27" t="s">
        <v>2133</v>
      </c>
      <c r="L452" s="27" t="s">
        <v>2134</v>
      </c>
      <c r="M452" s="3" t="s">
        <v>2135</v>
      </c>
      <c r="N452" s="28" t="s">
        <v>2136</v>
      </c>
      <c r="O452" s="29" t="s">
        <v>2137</v>
      </c>
      <c r="P452" s="3" t="s">
        <v>136</v>
      </c>
      <c r="Q452" s="30" t="s">
        <v>340</v>
      </c>
    </row>
    <row r="453" spans="2:29" ht="30" x14ac:dyDescent="0.2">
      <c r="B453" s="132"/>
      <c r="C453" s="158" t="s">
        <v>2138</v>
      </c>
      <c r="D453" s="97" t="s">
        <v>2139</v>
      </c>
      <c r="E453" s="58">
        <v>0</v>
      </c>
      <c r="F453" s="58">
        <v>0</v>
      </c>
      <c r="G453" s="58">
        <v>0</v>
      </c>
      <c r="H453" s="58">
        <v>0.54</v>
      </c>
      <c r="I453" s="60" t="s">
        <v>153</v>
      </c>
      <c r="J453" s="60" t="s">
        <v>2140</v>
      </c>
      <c r="K453" s="61" t="s">
        <v>24</v>
      </c>
      <c r="L453" s="61" t="s">
        <v>148</v>
      </c>
      <c r="M453" s="61" t="s">
        <v>2141</v>
      </c>
      <c r="N453" s="62" t="s">
        <v>2142</v>
      </c>
      <c r="O453" s="70" t="s">
        <v>2143</v>
      </c>
      <c r="P453" s="61" t="s">
        <v>136</v>
      </c>
      <c r="Q453" s="64" t="s">
        <v>947</v>
      </c>
    </row>
    <row r="454" spans="2:29" ht="45" x14ac:dyDescent="0.2">
      <c r="B454" s="132"/>
      <c r="C454" s="159"/>
      <c r="D454" s="98" t="s">
        <v>2144</v>
      </c>
      <c r="E454" s="25">
        <v>0</v>
      </c>
      <c r="F454" s="25">
        <v>0</v>
      </c>
      <c r="G454" s="25">
        <v>0</v>
      </c>
      <c r="H454" s="25">
        <v>0.51</v>
      </c>
      <c r="I454" s="27" t="s">
        <v>153</v>
      </c>
      <c r="J454" s="27" t="s">
        <v>2145</v>
      </c>
      <c r="K454" s="27" t="s">
        <v>24</v>
      </c>
      <c r="L454" s="3" t="s">
        <v>148</v>
      </c>
      <c r="M454" s="3" t="s">
        <v>2146</v>
      </c>
      <c r="N454" s="28" t="s">
        <v>2147</v>
      </c>
      <c r="O454" s="29" t="s">
        <v>2148</v>
      </c>
      <c r="P454" s="3" t="s">
        <v>136</v>
      </c>
      <c r="Q454" s="30" t="s">
        <v>947</v>
      </c>
    </row>
    <row r="455" spans="2:29" ht="75" x14ac:dyDescent="0.2">
      <c r="B455" s="132"/>
      <c r="C455" s="159"/>
      <c r="D455" s="79" t="s">
        <v>2149</v>
      </c>
      <c r="E455" s="73">
        <v>0.97</v>
      </c>
      <c r="F455" s="58">
        <v>0.95</v>
      </c>
      <c r="G455" s="58">
        <v>1</v>
      </c>
      <c r="H455" s="58">
        <v>0.99</v>
      </c>
      <c r="I455" s="60" t="s">
        <v>2150</v>
      </c>
      <c r="J455" s="61" t="s">
        <v>24</v>
      </c>
      <c r="K455" s="60" t="s">
        <v>2151</v>
      </c>
      <c r="L455" s="60" t="s">
        <v>2152</v>
      </c>
      <c r="M455" s="61" t="s">
        <v>2153</v>
      </c>
      <c r="N455" s="69" t="s">
        <v>2154</v>
      </c>
      <c r="O455" s="63" t="s">
        <v>2155</v>
      </c>
      <c r="P455" s="61" t="s">
        <v>30</v>
      </c>
      <c r="Q455" s="64" t="s">
        <v>31</v>
      </c>
    </row>
    <row r="456" spans="2:29" ht="135" x14ac:dyDescent="0.2">
      <c r="B456" s="132"/>
      <c r="C456" s="159"/>
      <c r="D456" s="80" t="s">
        <v>837</v>
      </c>
      <c r="E456" s="34" t="s">
        <v>362</v>
      </c>
      <c r="F456" s="25">
        <v>0.7</v>
      </c>
      <c r="G456" s="25">
        <v>0</v>
      </c>
      <c r="H456" s="25">
        <v>1</v>
      </c>
      <c r="I456" s="27" t="s">
        <v>838</v>
      </c>
      <c r="J456" s="27" t="s">
        <v>839</v>
      </c>
      <c r="K456" s="27" t="s">
        <v>840</v>
      </c>
      <c r="L456" s="27" t="s">
        <v>841</v>
      </c>
      <c r="M456" s="3" t="s">
        <v>842</v>
      </c>
      <c r="N456" s="35" t="s">
        <v>843</v>
      </c>
      <c r="O456" s="29" t="s">
        <v>844</v>
      </c>
      <c r="P456" s="3" t="s">
        <v>30</v>
      </c>
      <c r="Q456" s="30" t="s">
        <v>31</v>
      </c>
    </row>
    <row r="457" spans="2:29" ht="105" x14ac:dyDescent="0.2">
      <c r="B457" s="132"/>
      <c r="C457" s="159"/>
      <c r="D457" s="80" t="s">
        <v>115</v>
      </c>
      <c r="E457" s="25">
        <v>0.32</v>
      </c>
      <c r="F457" s="25">
        <v>0.05</v>
      </c>
      <c r="G457" s="25">
        <v>0.65</v>
      </c>
      <c r="H457" s="25">
        <v>1</v>
      </c>
      <c r="I457" s="27" t="s">
        <v>116</v>
      </c>
      <c r="J457" s="27" t="s">
        <v>51</v>
      </c>
      <c r="K457" s="27" t="s">
        <v>2156</v>
      </c>
      <c r="L457" s="3" t="s">
        <v>118</v>
      </c>
      <c r="M457" s="3" t="s">
        <v>119</v>
      </c>
      <c r="N457" s="35" t="s">
        <v>120</v>
      </c>
      <c r="O457" s="33" t="s">
        <v>121</v>
      </c>
      <c r="P457" s="3" t="s">
        <v>30</v>
      </c>
      <c r="Q457" s="30" t="s">
        <v>31</v>
      </c>
    </row>
    <row r="458" spans="2:29" s="105" customFormat="1" ht="105" x14ac:dyDescent="0.2">
      <c r="B458" s="132"/>
      <c r="C458" s="159"/>
      <c r="D458" s="80" t="s">
        <v>1234</v>
      </c>
      <c r="E458" s="25">
        <v>0</v>
      </c>
      <c r="F458" s="25">
        <v>0</v>
      </c>
      <c r="G458" s="25">
        <v>0</v>
      </c>
      <c r="H458" s="25">
        <v>0.54</v>
      </c>
      <c r="I458" s="27" t="s">
        <v>2157</v>
      </c>
      <c r="J458" s="3" t="s">
        <v>24</v>
      </c>
      <c r="K458" s="27" t="s">
        <v>1236</v>
      </c>
      <c r="L458" s="27" t="s">
        <v>1237</v>
      </c>
      <c r="M458" s="3" t="s">
        <v>1238</v>
      </c>
      <c r="N458" s="28" t="s">
        <v>1239</v>
      </c>
      <c r="O458" s="33" t="s">
        <v>1240</v>
      </c>
      <c r="P458" s="3" t="s">
        <v>136</v>
      </c>
      <c r="Q458" s="30" t="s">
        <v>31</v>
      </c>
      <c r="R458" s="5"/>
      <c r="S458" s="5"/>
      <c r="T458" s="5"/>
      <c r="U458" s="5"/>
      <c r="V458" s="5"/>
      <c r="W458" s="5"/>
      <c r="X458" s="5"/>
      <c r="Y458" s="5"/>
      <c r="Z458" s="5"/>
      <c r="AA458" s="5"/>
      <c r="AB458" s="5"/>
      <c r="AC458" s="5"/>
    </row>
    <row r="459" spans="2:29" s="105" customFormat="1" ht="180" x14ac:dyDescent="0.2">
      <c r="B459" s="132"/>
      <c r="C459" s="159"/>
      <c r="D459" s="102" t="s">
        <v>2158</v>
      </c>
      <c r="E459" s="25">
        <v>0</v>
      </c>
      <c r="F459" s="25">
        <v>0</v>
      </c>
      <c r="G459" s="25">
        <v>0</v>
      </c>
      <c r="H459" s="25">
        <v>0.55000000000000004</v>
      </c>
      <c r="I459" s="27" t="s">
        <v>2159</v>
      </c>
      <c r="J459" s="3" t="s">
        <v>2160</v>
      </c>
      <c r="K459" s="27" t="s">
        <v>2161</v>
      </c>
      <c r="L459" s="27" t="s">
        <v>2162</v>
      </c>
      <c r="M459" s="3" t="s">
        <v>2163</v>
      </c>
      <c r="N459" s="28" t="s">
        <v>2164</v>
      </c>
      <c r="O459" s="33" t="s">
        <v>2165</v>
      </c>
      <c r="P459" s="167" t="s">
        <v>136</v>
      </c>
      <c r="Q459" s="56" t="s">
        <v>31</v>
      </c>
      <c r="R459" s="5"/>
      <c r="S459" s="5"/>
      <c r="T459" s="5"/>
      <c r="U459" s="5"/>
      <c r="V459" s="5"/>
      <c r="W459" s="5"/>
      <c r="X459" s="5"/>
      <c r="Y459" s="5"/>
      <c r="Z459" s="5"/>
      <c r="AA459" s="5"/>
      <c r="AB459" s="5"/>
      <c r="AC459" s="5"/>
    </row>
    <row r="460" spans="2:29" s="105" customFormat="1" ht="90" x14ac:dyDescent="0.2">
      <c r="B460" s="132"/>
      <c r="C460" s="159"/>
      <c r="D460" s="97" t="s">
        <v>169</v>
      </c>
      <c r="E460" s="73" t="s">
        <v>264</v>
      </c>
      <c r="F460" s="58">
        <v>0.8</v>
      </c>
      <c r="G460" s="58">
        <v>0</v>
      </c>
      <c r="H460" s="58">
        <v>0.99</v>
      </c>
      <c r="I460" s="60" t="s">
        <v>153</v>
      </c>
      <c r="J460" s="60" t="s">
        <v>170</v>
      </c>
      <c r="K460" s="60" t="s">
        <v>24</v>
      </c>
      <c r="L460" s="61" t="s">
        <v>148</v>
      </c>
      <c r="M460" s="61" t="s">
        <v>171</v>
      </c>
      <c r="N460" s="69" t="s">
        <v>172</v>
      </c>
      <c r="O460" s="70" t="s">
        <v>173</v>
      </c>
      <c r="P460" s="61" t="s">
        <v>30</v>
      </c>
      <c r="Q460" s="64" t="s">
        <v>158</v>
      </c>
      <c r="R460" s="5"/>
      <c r="S460" s="5"/>
      <c r="T460" s="5"/>
      <c r="U460" s="5"/>
      <c r="V460" s="5"/>
      <c r="W460" s="5"/>
      <c r="X460" s="5"/>
      <c r="Y460" s="5"/>
      <c r="Z460" s="5"/>
      <c r="AA460" s="5"/>
      <c r="AB460" s="5"/>
      <c r="AC460" s="5"/>
    </row>
    <row r="461" spans="2:29" s="105" customFormat="1" ht="135" x14ac:dyDescent="0.2">
      <c r="B461" s="132"/>
      <c r="C461" s="159"/>
      <c r="D461" s="80" t="s">
        <v>186</v>
      </c>
      <c r="E461" s="25">
        <v>0.97</v>
      </c>
      <c r="F461" s="25">
        <v>0.95</v>
      </c>
      <c r="G461" s="25">
        <v>1</v>
      </c>
      <c r="H461" s="25">
        <v>0.91</v>
      </c>
      <c r="I461" s="27" t="s">
        <v>187</v>
      </c>
      <c r="J461" s="27" t="s">
        <v>51</v>
      </c>
      <c r="K461" s="27" t="s">
        <v>188</v>
      </c>
      <c r="L461" s="27" t="s">
        <v>189</v>
      </c>
      <c r="M461" s="3" t="s">
        <v>190</v>
      </c>
      <c r="N461" s="35" t="s">
        <v>191</v>
      </c>
      <c r="O461" s="29" t="s">
        <v>192</v>
      </c>
      <c r="P461" s="3" t="s">
        <v>30</v>
      </c>
      <c r="Q461" s="30" t="s">
        <v>193</v>
      </c>
      <c r="R461" s="5"/>
      <c r="S461" s="5"/>
      <c r="T461" s="5"/>
      <c r="U461" s="5"/>
      <c r="V461" s="5"/>
      <c r="W461" s="5"/>
      <c r="X461" s="5"/>
      <c r="Y461" s="5"/>
      <c r="Z461" s="5"/>
      <c r="AA461" s="5"/>
      <c r="AB461" s="5"/>
      <c r="AC461" s="5"/>
    </row>
    <row r="462" spans="2:29" s="105" customFormat="1" ht="90" x14ac:dyDescent="0.2">
      <c r="B462" s="132"/>
      <c r="C462" s="159"/>
      <c r="D462" s="80" t="s">
        <v>2166</v>
      </c>
      <c r="E462" s="25">
        <v>0.97</v>
      </c>
      <c r="F462" s="25">
        <v>0.95</v>
      </c>
      <c r="G462" s="25">
        <v>1</v>
      </c>
      <c r="H462" s="25">
        <v>0.91</v>
      </c>
      <c r="I462" s="27" t="s">
        <v>2167</v>
      </c>
      <c r="J462" s="3" t="s">
        <v>24</v>
      </c>
      <c r="K462" s="27" t="s">
        <v>2168</v>
      </c>
      <c r="L462" s="3" t="s">
        <v>2169</v>
      </c>
      <c r="M462" s="3" t="s">
        <v>2170</v>
      </c>
      <c r="N462" s="35" t="s">
        <v>2171</v>
      </c>
      <c r="O462" s="29" t="s">
        <v>2172</v>
      </c>
      <c r="P462" s="3" t="s">
        <v>30</v>
      </c>
      <c r="Q462" s="30" t="s">
        <v>193</v>
      </c>
      <c r="R462" s="5"/>
      <c r="S462" s="5"/>
      <c r="T462" s="5"/>
      <c r="U462" s="5"/>
      <c r="V462" s="5"/>
      <c r="W462" s="5"/>
      <c r="X462" s="5"/>
      <c r="Y462" s="5"/>
      <c r="Z462" s="5"/>
      <c r="AA462" s="5"/>
      <c r="AB462" s="5"/>
      <c r="AC462" s="5"/>
    </row>
    <row r="463" spans="2:29" s="105" customFormat="1" ht="60" x14ac:dyDescent="0.2">
      <c r="B463" s="132"/>
      <c r="C463" s="159"/>
      <c r="D463" s="80" t="s">
        <v>1118</v>
      </c>
      <c r="E463" s="25">
        <v>0.7</v>
      </c>
      <c r="F463" s="25">
        <v>0.75</v>
      </c>
      <c r="G463" s="25">
        <v>0.65</v>
      </c>
      <c r="H463" s="25">
        <v>0.83</v>
      </c>
      <c r="I463" s="27" t="s">
        <v>1119</v>
      </c>
      <c r="J463" s="27" t="s">
        <v>1056</v>
      </c>
      <c r="K463" s="27" t="s">
        <v>1120</v>
      </c>
      <c r="L463" s="27" t="s">
        <v>1121</v>
      </c>
      <c r="M463" s="3" t="s">
        <v>1122</v>
      </c>
      <c r="N463" s="35" t="s">
        <v>1123</v>
      </c>
      <c r="O463" s="29" t="s">
        <v>1124</v>
      </c>
      <c r="P463" s="3" t="s">
        <v>30</v>
      </c>
      <c r="Q463" s="30" t="s">
        <v>158</v>
      </c>
      <c r="R463" s="5"/>
      <c r="S463" s="5"/>
      <c r="T463" s="5"/>
      <c r="U463" s="5"/>
      <c r="V463" s="5"/>
      <c r="W463" s="5"/>
      <c r="X463" s="5"/>
      <c r="Y463" s="5"/>
      <c r="Z463" s="5"/>
      <c r="AA463" s="5"/>
      <c r="AB463" s="5"/>
      <c r="AC463" s="5"/>
    </row>
    <row r="464" spans="2:29" s="105" customFormat="1" ht="60" x14ac:dyDescent="0.2">
      <c r="B464" s="132"/>
      <c r="C464" s="159"/>
      <c r="D464" s="98" t="s">
        <v>2173</v>
      </c>
      <c r="E464" s="25">
        <v>0.97</v>
      </c>
      <c r="F464" s="25">
        <v>0.95</v>
      </c>
      <c r="G464" s="25">
        <v>1</v>
      </c>
      <c r="H464" s="25">
        <v>0.97</v>
      </c>
      <c r="I464" s="27" t="s">
        <v>153</v>
      </c>
      <c r="J464" s="27" t="s">
        <v>2174</v>
      </c>
      <c r="K464" s="27" t="s">
        <v>24</v>
      </c>
      <c r="L464" s="3" t="s">
        <v>148</v>
      </c>
      <c r="M464" s="3" t="s">
        <v>2175</v>
      </c>
      <c r="N464" s="35" t="s">
        <v>2176</v>
      </c>
      <c r="O464" s="29" t="s">
        <v>2177</v>
      </c>
      <c r="P464" s="3" t="s">
        <v>30</v>
      </c>
      <c r="Q464" s="30" t="s">
        <v>158</v>
      </c>
      <c r="R464" s="5"/>
      <c r="S464" s="5"/>
      <c r="T464" s="5"/>
      <c r="U464" s="5"/>
      <c r="V464" s="5"/>
      <c r="W464" s="5"/>
      <c r="X464" s="5"/>
      <c r="Y464" s="5"/>
      <c r="Z464" s="5"/>
      <c r="AA464" s="5"/>
      <c r="AB464" s="5"/>
      <c r="AC464" s="5"/>
    </row>
    <row r="465" spans="2:29" s="105" customFormat="1" ht="75" x14ac:dyDescent="0.2">
      <c r="B465" s="132"/>
      <c r="C465" s="159"/>
      <c r="D465" s="99" t="s">
        <v>2178</v>
      </c>
      <c r="E465" s="51">
        <v>0.35</v>
      </c>
      <c r="F465" s="51">
        <v>0.65</v>
      </c>
      <c r="G465" s="51">
        <v>0</v>
      </c>
      <c r="H465" s="66">
        <v>0.88</v>
      </c>
      <c r="I465" s="52" t="s">
        <v>153</v>
      </c>
      <c r="J465" s="53" t="s">
        <v>2179</v>
      </c>
      <c r="K465" s="53" t="s">
        <v>2180</v>
      </c>
      <c r="L465" s="53" t="s">
        <v>148</v>
      </c>
      <c r="M465" s="53" t="s">
        <v>2181</v>
      </c>
      <c r="N465" s="54" t="s">
        <v>2182</v>
      </c>
      <c r="O465" s="67" t="s">
        <v>2183</v>
      </c>
      <c r="P465" s="53" t="s">
        <v>30</v>
      </c>
      <c r="Q465" s="56" t="s">
        <v>158</v>
      </c>
      <c r="R465" s="5"/>
      <c r="S465" s="5"/>
      <c r="T465" s="5"/>
      <c r="U465" s="5"/>
      <c r="V465" s="5"/>
      <c r="W465" s="5"/>
      <c r="X465" s="5"/>
      <c r="Y465" s="5"/>
      <c r="Z465" s="5"/>
      <c r="AA465" s="5"/>
      <c r="AB465" s="5"/>
      <c r="AC465" s="5"/>
    </row>
    <row r="466" spans="2:29" s="105" customFormat="1" ht="135" x14ac:dyDescent="0.2">
      <c r="B466" s="132"/>
      <c r="C466" s="159"/>
      <c r="D466" s="79" t="s">
        <v>2184</v>
      </c>
      <c r="E466" s="73" t="s">
        <v>264</v>
      </c>
      <c r="F466" s="58">
        <v>0.8</v>
      </c>
      <c r="G466" s="58">
        <v>0</v>
      </c>
      <c r="H466" s="58">
        <v>1</v>
      </c>
      <c r="I466" s="60" t="s">
        <v>2185</v>
      </c>
      <c r="J466" s="61" t="s">
        <v>24</v>
      </c>
      <c r="K466" s="60" t="s">
        <v>2186</v>
      </c>
      <c r="L466" s="60" t="s">
        <v>2187</v>
      </c>
      <c r="M466" s="61" t="s">
        <v>2188</v>
      </c>
      <c r="N466" s="62" t="s">
        <v>2189</v>
      </c>
      <c r="O466" s="70" t="s">
        <v>2190</v>
      </c>
      <c r="P466" s="61" t="s">
        <v>30</v>
      </c>
      <c r="Q466" s="64" t="s">
        <v>258</v>
      </c>
      <c r="R466" s="5"/>
      <c r="S466" s="5"/>
      <c r="T466" s="5"/>
      <c r="U466" s="5"/>
      <c r="V466" s="5"/>
      <c r="W466" s="5"/>
      <c r="X466" s="5"/>
      <c r="Y466" s="5"/>
      <c r="Z466" s="5"/>
      <c r="AA466" s="5"/>
      <c r="AB466" s="5"/>
      <c r="AC466" s="5"/>
    </row>
    <row r="467" spans="2:29" s="105" customFormat="1" ht="60" x14ac:dyDescent="0.2">
      <c r="B467" s="132"/>
      <c r="C467" s="159"/>
      <c r="D467" s="98" t="s">
        <v>2191</v>
      </c>
      <c r="E467" s="25">
        <v>0.78</v>
      </c>
      <c r="F467" s="25">
        <v>0.95</v>
      </c>
      <c r="G467" s="25">
        <v>0.59</v>
      </c>
      <c r="H467" s="25">
        <v>1</v>
      </c>
      <c r="I467" s="27" t="s">
        <v>153</v>
      </c>
      <c r="J467" s="39" t="s">
        <v>2192</v>
      </c>
      <c r="K467" s="3" t="s">
        <v>24</v>
      </c>
      <c r="L467" s="3" t="s">
        <v>148</v>
      </c>
      <c r="M467" s="3" t="s">
        <v>2193</v>
      </c>
      <c r="N467" s="28" t="s">
        <v>2194</v>
      </c>
      <c r="O467" s="33" t="s">
        <v>2195</v>
      </c>
      <c r="P467" s="3" t="s">
        <v>30</v>
      </c>
      <c r="Q467" s="30" t="s">
        <v>258</v>
      </c>
      <c r="R467" s="5"/>
      <c r="S467" s="5"/>
      <c r="T467" s="5"/>
      <c r="U467" s="5"/>
      <c r="V467" s="5"/>
      <c r="W467" s="5"/>
      <c r="X467" s="5"/>
      <c r="Y467" s="5"/>
      <c r="Z467" s="5"/>
      <c r="AA467" s="5"/>
      <c r="AB467" s="5"/>
      <c r="AC467" s="5"/>
    </row>
    <row r="468" spans="2:29" s="105" customFormat="1" ht="75" x14ac:dyDescent="0.2">
      <c r="B468" s="132"/>
      <c r="C468" s="159"/>
      <c r="D468" s="98" t="s">
        <v>2196</v>
      </c>
      <c r="E468" s="25">
        <v>0.76</v>
      </c>
      <c r="F468" s="25">
        <v>0.9</v>
      </c>
      <c r="G468" s="25">
        <v>0.59</v>
      </c>
      <c r="H468" s="25">
        <v>1</v>
      </c>
      <c r="I468" s="3" t="s">
        <v>153</v>
      </c>
      <c r="J468" s="27" t="s">
        <v>2197</v>
      </c>
      <c r="K468" s="27" t="s">
        <v>24</v>
      </c>
      <c r="L468" s="3" t="s">
        <v>148</v>
      </c>
      <c r="M468" s="3" t="s">
        <v>2198</v>
      </c>
      <c r="N468" s="28" t="s">
        <v>2199</v>
      </c>
      <c r="O468" s="33" t="s">
        <v>2200</v>
      </c>
      <c r="P468" s="3" t="s">
        <v>30</v>
      </c>
      <c r="Q468" s="30" t="s">
        <v>258</v>
      </c>
      <c r="R468" s="5"/>
      <c r="S468" s="5"/>
      <c r="T468" s="5"/>
      <c r="U468" s="5"/>
      <c r="V468" s="5"/>
      <c r="W468" s="5"/>
      <c r="X468" s="5"/>
      <c r="Y468" s="5"/>
      <c r="Z468" s="5"/>
      <c r="AA468" s="5"/>
      <c r="AB468" s="5"/>
      <c r="AC468" s="5"/>
    </row>
    <row r="469" spans="2:29" s="105" customFormat="1" ht="45" x14ac:dyDescent="0.2">
      <c r="B469" s="132"/>
      <c r="C469" s="159"/>
      <c r="D469" s="98" t="s">
        <v>2201</v>
      </c>
      <c r="E469" s="34" t="s">
        <v>362</v>
      </c>
      <c r="F469" s="25">
        <v>0.7</v>
      </c>
      <c r="G469" s="25">
        <v>0</v>
      </c>
      <c r="H469" s="25">
        <v>1</v>
      </c>
      <c r="I469" s="27" t="s">
        <v>153</v>
      </c>
      <c r="J469" s="27" t="s">
        <v>2202</v>
      </c>
      <c r="K469" s="27" t="s">
        <v>24</v>
      </c>
      <c r="L469" s="3" t="s">
        <v>148</v>
      </c>
      <c r="M469" s="3" t="s">
        <v>2203</v>
      </c>
      <c r="N469" s="35" t="s">
        <v>2204</v>
      </c>
      <c r="O469" s="29" t="s">
        <v>2205</v>
      </c>
      <c r="P469" s="3" t="s">
        <v>30</v>
      </c>
      <c r="Q469" s="30" t="s">
        <v>258</v>
      </c>
      <c r="R469" s="5"/>
      <c r="S469" s="5"/>
      <c r="T469" s="5"/>
      <c r="U469" s="5"/>
      <c r="V469" s="5"/>
      <c r="W469" s="5"/>
      <c r="X469" s="5"/>
      <c r="Y469" s="5"/>
      <c r="Z469" s="5"/>
      <c r="AA469" s="5"/>
      <c r="AB469" s="5"/>
      <c r="AC469" s="5"/>
    </row>
    <row r="470" spans="2:29" s="105" customFormat="1" ht="75" x14ac:dyDescent="0.2">
      <c r="B470" s="132"/>
      <c r="C470" s="159"/>
      <c r="D470" s="98" t="s">
        <v>1141</v>
      </c>
      <c r="E470" s="34" t="s">
        <v>49</v>
      </c>
      <c r="F470" s="25">
        <v>0.65</v>
      </c>
      <c r="G470" s="25">
        <v>0</v>
      </c>
      <c r="H470" s="25">
        <v>1</v>
      </c>
      <c r="I470" s="39" t="s">
        <v>153</v>
      </c>
      <c r="J470" s="39" t="s">
        <v>1142</v>
      </c>
      <c r="K470" s="27" t="s">
        <v>24</v>
      </c>
      <c r="L470" s="3" t="s">
        <v>148</v>
      </c>
      <c r="M470" s="3" t="s">
        <v>1143</v>
      </c>
      <c r="N470" s="35" t="s">
        <v>1144</v>
      </c>
      <c r="O470" s="29" t="s">
        <v>1145</v>
      </c>
      <c r="P470" s="3" t="s">
        <v>30</v>
      </c>
      <c r="Q470" s="30" t="s">
        <v>258</v>
      </c>
      <c r="R470" s="5"/>
      <c r="S470" s="5"/>
      <c r="T470" s="5"/>
      <c r="U470" s="5"/>
      <c r="V470" s="5"/>
      <c r="W470" s="5"/>
      <c r="X470" s="5"/>
      <c r="Y470" s="5"/>
      <c r="Z470" s="5"/>
      <c r="AA470" s="5"/>
      <c r="AB470" s="5"/>
      <c r="AC470" s="5"/>
    </row>
    <row r="471" spans="2:29" s="105" customFormat="1" ht="60" x14ac:dyDescent="0.2">
      <c r="B471" s="132"/>
      <c r="C471" s="159"/>
      <c r="D471" s="98" t="s">
        <v>2206</v>
      </c>
      <c r="E471" s="34" t="s">
        <v>41</v>
      </c>
      <c r="F471" s="25">
        <v>0.5</v>
      </c>
      <c r="G471" s="25">
        <v>0</v>
      </c>
      <c r="H471" s="25">
        <v>1</v>
      </c>
      <c r="I471" s="3" t="s">
        <v>153</v>
      </c>
      <c r="J471" s="27" t="s">
        <v>2207</v>
      </c>
      <c r="K471" s="3" t="s">
        <v>24</v>
      </c>
      <c r="L471" s="3" t="s">
        <v>148</v>
      </c>
      <c r="M471" s="3" t="s">
        <v>2208</v>
      </c>
      <c r="N471" s="28" t="s">
        <v>2209</v>
      </c>
      <c r="O471" s="33" t="s">
        <v>2210</v>
      </c>
      <c r="P471" s="3" t="s">
        <v>30</v>
      </c>
      <c r="Q471" s="30" t="s">
        <v>258</v>
      </c>
      <c r="R471" s="5"/>
      <c r="S471" s="5"/>
      <c r="T471" s="5"/>
      <c r="U471" s="5"/>
      <c r="V471" s="5"/>
      <c r="W471" s="5"/>
      <c r="X471" s="5"/>
      <c r="Y471" s="5"/>
      <c r="Z471" s="5"/>
      <c r="AA471" s="5"/>
      <c r="AB471" s="5"/>
      <c r="AC471" s="5"/>
    </row>
    <row r="472" spans="2:29" s="105" customFormat="1" ht="90" x14ac:dyDescent="0.2">
      <c r="B472" s="132"/>
      <c r="C472" s="159"/>
      <c r="D472" s="99" t="s">
        <v>2211</v>
      </c>
      <c r="E472" s="144" t="s">
        <v>41</v>
      </c>
      <c r="F472" s="51">
        <v>0.5</v>
      </c>
      <c r="G472" s="51">
        <v>0</v>
      </c>
      <c r="H472" s="51">
        <v>1</v>
      </c>
      <c r="I472" s="53" t="s">
        <v>153</v>
      </c>
      <c r="J472" s="52" t="s">
        <v>2212</v>
      </c>
      <c r="K472" s="53" t="s">
        <v>24</v>
      </c>
      <c r="L472" s="53" t="s">
        <v>148</v>
      </c>
      <c r="M472" s="53" t="s">
        <v>2213</v>
      </c>
      <c r="N472" s="54" t="s">
        <v>2214</v>
      </c>
      <c r="O472" s="55" t="s">
        <v>2215</v>
      </c>
      <c r="P472" s="53" t="s">
        <v>30</v>
      </c>
      <c r="Q472" s="56" t="s">
        <v>258</v>
      </c>
      <c r="R472" s="5"/>
      <c r="S472" s="5"/>
      <c r="T472" s="5"/>
      <c r="U472" s="5"/>
      <c r="V472" s="5"/>
      <c r="W472" s="5"/>
      <c r="X472" s="5"/>
      <c r="Y472" s="5"/>
      <c r="Z472" s="5"/>
      <c r="AA472" s="5"/>
      <c r="AB472" s="5"/>
      <c r="AC472" s="5"/>
    </row>
    <row r="473" spans="2:29" s="105" customFormat="1" ht="60" x14ac:dyDescent="0.2">
      <c r="B473" s="132"/>
      <c r="C473" s="159"/>
      <c r="D473" s="80" t="s">
        <v>2216</v>
      </c>
      <c r="E473" s="25">
        <v>0.76</v>
      </c>
      <c r="F473" s="25">
        <v>0.9</v>
      </c>
      <c r="G473" s="25">
        <v>0.59</v>
      </c>
      <c r="H473" s="25">
        <v>1</v>
      </c>
      <c r="I473" s="27" t="s">
        <v>2217</v>
      </c>
      <c r="J473" s="3" t="s">
        <v>24</v>
      </c>
      <c r="K473" s="27" t="s">
        <v>2218</v>
      </c>
      <c r="L473" s="27" t="s">
        <v>2219</v>
      </c>
      <c r="M473" s="3" t="s">
        <v>2220</v>
      </c>
      <c r="N473" s="28" t="s">
        <v>2221</v>
      </c>
      <c r="O473" s="33" t="s">
        <v>2222</v>
      </c>
      <c r="P473" s="3" t="s">
        <v>30</v>
      </c>
      <c r="Q473" s="30" t="s">
        <v>340</v>
      </c>
      <c r="R473" s="5"/>
      <c r="S473" s="5"/>
      <c r="T473" s="5"/>
      <c r="U473" s="5"/>
      <c r="V473" s="5"/>
      <c r="W473" s="5"/>
      <c r="X473" s="5"/>
      <c r="Y473" s="5"/>
      <c r="Z473" s="5"/>
      <c r="AA473" s="5"/>
      <c r="AB473" s="5"/>
      <c r="AC473" s="5"/>
    </row>
    <row r="474" spans="2:29" s="105" customFormat="1" ht="60" x14ac:dyDescent="0.2">
      <c r="B474" s="132"/>
      <c r="C474" s="159"/>
      <c r="D474" s="80" t="s">
        <v>2223</v>
      </c>
      <c r="E474" s="25">
        <v>0.76</v>
      </c>
      <c r="F474" s="25">
        <v>0.9</v>
      </c>
      <c r="G474" s="25">
        <v>0.59</v>
      </c>
      <c r="H474" s="25">
        <v>1</v>
      </c>
      <c r="I474" s="27" t="s">
        <v>2217</v>
      </c>
      <c r="J474" s="3" t="s">
        <v>24</v>
      </c>
      <c r="K474" s="27" t="s">
        <v>2218</v>
      </c>
      <c r="L474" s="3" t="s">
        <v>2224</v>
      </c>
      <c r="M474" s="3" t="s">
        <v>2225</v>
      </c>
      <c r="N474" s="28" t="s">
        <v>2226</v>
      </c>
      <c r="O474" s="33" t="s">
        <v>2227</v>
      </c>
      <c r="P474" s="3" t="s">
        <v>30</v>
      </c>
      <c r="Q474" s="30" t="s">
        <v>340</v>
      </c>
      <c r="R474" s="5"/>
      <c r="S474" s="5"/>
      <c r="T474" s="5"/>
      <c r="U474" s="5"/>
      <c r="V474" s="5"/>
      <c r="W474" s="5"/>
      <c r="X474" s="5"/>
      <c r="Y474" s="5"/>
      <c r="Z474" s="5"/>
      <c r="AA474" s="5"/>
      <c r="AB474" s="5"/>
      <c r="AC474" s="5"/>
    </row>
    <row r="475" spans="2:29" s="105" customFormat="1" ht="75" x14ac:dyDescent="0.2">
      <c r="B475" s="132"/>
      <c r="C475" s="159"/>
      <c r="D475" s="80" t="s">
        <v>2228</v>
      </c>
      <c r="E475" s="25">
        <v>0.54</v>
      </c>
      <c r="F475" s="25">
        <v>0.55000000000000004</v>
      </c>
      <c r="G475" s="25">
        <v>0.53</v>
      </c>
      <c r="H475" s="25">
        <v>1</v>
      </c>
      <c r="I475" s="27" t="s">
        <v>2217</v>
      </c>
      <c r="J475" s="3" t="s">
        <v>24</v>
      </c>
      <c r="K475" s="27" t="s">
        <v>2229</v>
      </c>
      <c r="L475" s="3" t="s">
        <v>2230</v>
      </c>
      <c r="M475" s="3" t="s">
        <v>2231</v>
      </c>
      <c r="N475" s="28" t="s">
        <v>2232</v>
      </c>
      <c r="O475" s="29" t="s">
        <v>2233</v>
      </c>
      <c r="P475" s="3" t="s">
        <v>30</v>
      </c>
      <c r="Q475" s="30" t="s">
        <v>340</v>
      </c>
      <c r="R475" s="5"/>
      <c r="S475" s="5"/>
      <c r="T475" s="5"/>
      <c r="U475" s="5"/>
      <c r="V475" s="5"/>
      <c r="W475" s="5"/>
      <c r="X475" s="5"/>
      <c r="Y475" s="5"/>
      <c r="Z475" s="5"/>
      <c r="AA475" s="5"/>
      <c r="AB475" s="5"/>
      <c r="AC475" s="5"/>
    </row>
    <row r="476" spans="2:29" s="105" customFormat="1" ht="105" x14ac:dyDescent="0.2">
      <c r="B476" s="132"/>
      <c r="C476" s="159"/>
      <c r="D476" s="100" t="s">
        <v>2234</v>
      </c>
      <c r="E476" s="25">
        <v>0.76</v>
      </c>
      <c r="F476" s="25">
        <v>0.85</v>
      </c>
      <c r="G476" s="25">
        <v>0.65</v>
      </c>
      <c r="H476" s="25">
        <v>0.95</v>
      </c>
      <c r="I476" s="27" t="s">
        <v>2235</v>
      </c>
      <c r="J476" s="3" t="s">
        <v>24</v>
      </c>
      <c r="K476" s="27" t="s">
        <v>2236</v>
      </c>
      <c r="L476" s="27" t="s">
        <v>2237</v>
      </c>
      <c r="M476" s="3" t="s">
        <v>2238</v>
      </c>
      <c r="N476" s="35" t="s">
        <v>2239</v>
      </c>
      <c r="O476" s="29" t="s">
        <v>2240</v>
      </c>
      <c r="P476" s="3" t="s">
        <v>30</v>
      </c>
      <c r="Q476" s="30" t="s">
        <v>340</v>
      </c>
      <c r="R476" s="5"/>
      <c r="S476" s="5"/>
      <c r="T476" s="5"/>
      <c r="U476" s="5"/>
      <c r="V476" s="5"/>
      <c r="W476" s="5"/>
      <c r="X476" s="5"/>
      <c r="Y476" s="5"/>
      <c r="Z476" s="5"/>
      <c r="AA476" s="5"/>
      <c r="AB476" s="5"/>
      <c r="AC476" s="5"/>
    </row>
    <row r="477" spans="2:29" s="105" customFormat="1" ht="90" x14ac:dyDescent="0.2">
      <c r="B477" s="132"/>
      <c r="C477" s="159"/>
      <c r="D477" s="100" t="s">
        <v>2089</v>
      </c>
      <c r="E477" s="25">
        <v>0.3</v>
      </c>
      <c r="F477" s="25">
        <v>0.55000000000000004</v>
      </c>
      <c r="G477" s="25">
        <v>0</v>
      </c>
      <c r="H477" s="26">
        <v>0.95</v>
      </c>
      <c r="I477" s="27" t="s">
        <v>2090</v>
      </c>
      <c r="J477" s="3" t="s">
        <v>24</v>
      </c>
      <c r="K477" s="27" t="s">
        <v>2091</v>
      </c>
      <c r="L477" s="3" t="s">
        <v>2092</v>
      </c>
      <c r="M477" s="3" t="s">
        <v>2093</v>
      </c>
      <c r="N477" s="28" t="s">
        <v>2094</v>
      </c>
      <c r="O477" s="33" t="s">
        <v>2095</v>
      </c>
      <c r="P477" s="3" t="s">
        <v>30</v>
      </c>
      <c r="Q477" s="30" t="s">
        <v>340</v>
      </c>
      <c r="R477" s="5"/>
      <c r="S477" s="5"/>
      <c r="T477" s="5"/>
      <c r="U477" s="5"/>
      <c r="V477" s="5"/>
      <c r="W477" s="5"/>
      <c r="X477" s="5"/>
      <c r="Y477" s="5"/>
      <c r="Z477" s="5"/>
      <c r="AA477" s="5"/>
      <c r="AB477" s="5"/>
      <c r="AC477" s="5"/>
    </row>
    <row r="478" spans="2:29" s="105" customFormat="1" ht="60" x14ac:dyDescent="0.2">
      <c r="B478" s="132"/>
      <c r="C478" s="159"/>
      <c r="D478" s="80" t="s">
        <v>2241</v>
      </c>
      <c r="E478" s="25">
        <v>0.3</v>
      </c>
      <c r="F478" s="25">
        <v>0</v>
      </c>
      <c r="G478" s="25">
        <v>0.65</v>
      </c>
      <c r="H478" s="26">
        <v>0.97</v>
      </c>
      <c r="I478" s="39" t="s">
        <v>2242</v>
      </c>
      <c r="J478" s="40" t="s">
        <v>24</v>
      </c>
      <c r="K478" s="3" t="s">
        <v>2243</v>
      </c>
      <c r="L478" s="27" t="s">
        <v>2244</v>
      </c>
      <c r="M478" s="3" t="s">
        <v>2245</v>
      </c>
      <c r="N478" s="28" t="s">
        <v>2246</v>
      </c>
      <c r="O478" s="33" t="s">
        <v>2247</v>
      </c>
      <c r="P478" s="3" t="s">
        <v>30</v>
      </c>
      <c r="Q478" s="30" t="s">
        <v>340</v>
      </c>
      <c r="R478" s="5"/>
      <c r="S478" s="5"/>
      <c r="T478" s="5"/>
      <c r="U478" s="5"/>
      <c r="V478" s="5"/>
      <c r="W478" s="5"/>
      <c r="X478" s="5"/>
      <c r="Y478" s="5"/>
      <c r="Z478" s="5"/>
      <c r="AA478" s="5"/>
      <c r="AB478" s="5"/>
      <c r="AC478" s="5"/>
    </row>
    <row r="479" spans="2:29" s="105" customFormat="1" ht="105" x14ac:dyDescent="0.2">
      <c r="B479" s="132"/>
      <c r="C479" s="159"/>
      <c r="D479" s="80" t="s">
        <v>1328</v>
      </c>
      <c r="E479" s="25">
        <v>0.3</v>
      </c>
      <c r="F479" s="25">
        <v>0.25</v>
      </c>
      <c r="G479" s="25">
        <v>0.35</v>
      </c>
      <c r="H479" s="25">
        <v>0.22</v>
      </c>
      <c r="I479" s="27" t="s">
        <v>2248</v>
      </c>
      <c r="J479" s="3" t="s">
        <v>24</v>
      </c>
      <c r="K479" s="27" t="s">
        <v>1330</v>
      </c>
      <c r="L479" s="27" t="s">
        <v>1331</v>
      </c>
      <c r="M479" s="3" t="s">
        <v>1332</v>
      </c>
      <c r="N479" s="35" t="s">
        <v>1333</v>
      </c>
      <c r="O479" s="29" t="s">
        <v>1334</v>
      </c>
      <c r="P479" s="3" t="s">
        <v>136</v>
      </c>
      <c r="Q479" s="30" t="s">
        <v>340</v>
      </c>
      <c r="R479" s="5"/>
      <c r="S479" s="5"/>
      <c r="T479" s="5"/>
      <c r="U479" s="5"/>
      <c r="V479" s="5"/>
      <c r="W479" s="5"/>
      <c r="X479" s="5"/>
      <c r="Y479" s="5"/>
      <c r="Z479" s="5"/>
      <c r="AA479" s="5"/>
      <c r="AB479" s="5"/>
      <c r="AC479" s="5"/>
    </row>
    <row r="480" spans="2:29" s="105" customFormat="1" ht="105" x14ac:dyDescent="0.2">
      <c r="B480" s="132"/>
      <c r="C480" s="168"/>
      <c r="D480" s="109" t="s">
        <v>2249</v>
      </c>
      <c r="E480" s="51">
        <v>0</v>
      </c>
      <c r="F480" s="51">
        <v>0</v>
      </c>
      <c r="G480" s="51">
        <v>0</v>
      </c>
      <c r="H480" s="51">
        <v>0.57999999999999996</v>
      </c>
      <c r="I480" s="52" t="s">
        <v>2250</v>
      </c>
      <c r="J480" s="52" t="s">
        <v>2251</v>
      </c>
      <c r="K480" s="53" t="s">
        <v>2252</v>
      </c>
      <c r="L480" s="53" t="s">
        <v>2253</v>
      </c>
      <c r="M480" s="53" t="s">
        <v>2254</v>
      </c>
      <c r="N480" s="54" t="s">
        <v>2255</v>
      </c>
      <c r="O480" s="67" t="s">
        <v>2256</v>
      </c>
      <c r="P480" s="53" t="s">
        <v>136</v>
      </c>
      <c r="Q480" s="56" t="s">
        <v>340</v>
      </c>
      <c r="R480" s="5"/>
      <c r="S480" s="5"/>
      <c r="T480" s="5"/>
      <c r="U480" s="5"/>
      <c r="V480" s="5"/>
      <c r="W480" s="5"/>
      <c r="X480" s="5"/>
      <c r="Y480" s="5"/>
      <c r="Z480" s="5"/>
      <c r="AA480" s="5"/>
      <c r="AB480" s="5"/>
      <c r="AC480" s="5"/>
    </row>
    <row r="481" spans="2:29" s="105" customFormat="1" ht="45" x14ac:dyDescent="0.2">
      <c r="B481" s="132"/>
      <c r="C481" s="23" t="s">
        <v>2257</v>
      </c>
      <c r="D481" s="102" t="s">
        <v>2258</v>
      </c>
      <c r="E481" s="51">
        <v>0</v>
      </c>
      <c r="F481" s="51">
        <v>0</v>
      </c>
      <c r="G481" s="51">
        <v>0</v>
      </c>
      <c r="H481" s="51">
        <v>0.38</v>
      </c>
      <c r="I481" s="52" t="s">
        <v>2259</v>
      </c>
      <c r="J481" s="53" t="s">
        <v>24</v>
      </c>
      <c r="K481" s="52" t="s">
        <v>2260</v>
      </c>
      <c r="L481" s="53" t="s">
        <v>2261</v>
      </c>
      <c r="M481" s="53" t="s">
        <v>2262</v>
      </c>
      <c r="N481" s="54" t="s">
        <v>2263</v>
      </c>
      <c r="O481" s="55" t="s">
        <v>2264</v>
      </c>
      <c r="P481" s="53" t="s">
        <v>136</v>
      </c>
      <c r="Q481" s="56" t="s">
        <v>947</v>
      </c>
      <c r="R481" s="5"/>
      <c r="S481" s="5"/>
      <c r="T481" s="5"/>
      <c r="U481" s="5"/>
      <c r="V481" s="5"/>
      <c r="W481" s="5"/>
      <c r="X481" s="5"/>
      <c r="Y481" s="5"/>
      <c r="Z481" s="5"/>
      <c r="AA481" s="5"/>
      <c r="AB481" s="5"/>
      <c r="AC481" s="5"/>
    </row>
    <row r="482" spans="2:29" s="105" customFormat="1" ht="60" x14ac:dyDescent="0.2">
      <c r="B482" s="132"/>
      <c r="C482" s="23"/>
      <c r="D482" s="79" t="s">
        <v>2265</v>
      </c>
      <c r="E482" s="58">
        <v>0.54</v>
      </c>
      <c r="F482" s="58">
        <v>0.7</v>
      </c>
      <c r="G482" s="58">
        <v>0.35</v>
      </c>
      <c r="H482" s="58">
        <v>0.99</v>
      </c>
      <c r="I482" s="60" t="s">
        <v>2266</v>
      </c>
      <c r="J482" s="61" t="s">
        <v>24</v>
      </c>
      <c r="K482" s="60" t="s">
        <v>2267</v>
      </c>
      <c r="L482" s="60" t="s">
        <v>2268</v>
      </c>
      <c r="M482" s="61" t="s">
        <v>2269</v>
      </c>
      <c r="N482" s="69" t="s">
        <v>2270</v>
      </c>
      <c r="O482" s="70" t="s">
        <v>2271</v>
      </c>
      <c r="P482" s="61" t="s">
        <v>30</v>
      </c>
      <c r="Q482" s="64" t="s">
        <v>31</v>
      </c>
      <c r="R482" s="5"/>
      <c r="S482" s="5"/>
      <c r="T482" s="5"/>
      <c r="U482" s="5"/>
      <c r="V482" s="5"/>
      <c r="W482" s="5"/>
      <c r="X482" s="5"/>
      <c r="Y482" s="5"/>
      <c r="Z482" s="5"/>
      <c r="AA482" s="5"/>
      <c r="AB482" s="5"/>
      <c r="AC482" s="5"/>
    </row>
    <row r="483" spans="2:29" s="105" customFormat="1" ht="135" x14ac:dyDescent="0.2">
      <c r="B483" s="132"/>
      <c r="C483" s="23"/>
      <c r="D483" s="102" t="s">
        <v>2272</v>
      </c>
      <c r="E483" s="144" t="s">
        <v>69</v>
      </c>
      <c r="F483" s="51">
        <v>0</v>
      </c>
      <c r="G483" s="51">
        <v>0.65</v>
      </c>
      <c r="H483" s="66">
        <v>0.97</v>
      </c>
      <c r="I483" s="52" t="s">
        <v>2273</v>
      </c>
      <c r="J483" s="52" t="s">
        <v>2274</v>
      </c>
      <c r="K483" s="52" t="s">
        <v>2275</v>
      </c>
      <c r="L483" s="52" t="s">
        <v>2276</v>
      </c>
      <c r="M483" s="53" t="s">
        <v>2277</v>
      </c>
      <c r="N483" s="54" t="s">
        <v>2278</v>
      </c>
      <c r="O483" s="67" t="s">
        <v>2279</v>
      </c>
      <c r="P483" s="53" t="s">
        <v>30</v>
      </c>
      <c r="Q483" s="56" t="s">
        <v>31</v>
      </c>
      <c r="R483" s="5"/>
      <c r="S483" s="5"/>
      <c r="T483" s="5"/>
      <c r="U483" s="5"/>
      <c r="V483" s="5"/>
      <c r="W483" s="5"/>
      <c r="X483" s="5"/>
      <c r="Y483" s="5"/>
      <c r="Z483" s="5"/>
      <c r="AA483" s="5"/>
      <c r="AB483" s="5"/>
      <c r="AC483" s="5"/>
    </row>
    <row r="484" spans="2:29" s="105" customFormat="1" ht="75" x14ac:dyDescent="0.2">
      <c r="B484" s="132"/>
      <c r="C484" s="23"/>
      <c r="D484" s="97" t="s">
        <v>164</v>
      </c>
      <c r="E484" s="58">
        <v>0.92</v>
      </c>
      <c r="F484" s="58">
        <v>0.85</v>
      </c>
      <c r="G484" s="58">
        <v>1</v>
      </c>
      <c r="H484" s="58">
        <v>0.91</v>
      </c>
      <c r="I484" s="61" t="s">
        <v>153</v>
      </c>
      <c r="J484" s="60" t="s">
        <v>165</v>
      </c>
      <c r="K484" s="61" t="s">
        <v>24</v>
      </c>
      <c r="L484" s="61" t="s">
        <v>148</v>
      </c>
      <c r="M484" s="61" t="s">
        <v>166</v>
      </c>
      <c r="N484" s="69" t="s">
        <v>167</v>
      </c>
      <c r="O484" s="70" t="s">
        <v>168</v>
      </c>
      <c r="P484" s="61" t="s">
        <v>30</v>
      </c>
      <c r="Q484" s="64" t="s">
        <v>158</v>
      </c>
      <c r="R484" s="5"/>
      <c r="S484" s="5"/>
      <c r="T484" s="5"/>
      <c r="U484" s="5"/>
      <c r="V484" s="5"/>
      <c r="W484" s="5"/>
      <c r="X484" s="5"/>
      <c r="Y484" s="5"/>
      <c r="Z484" s="5"/>
      <c r="AA484" s="5"/>
      <c r="AB484" s="5"/>
      <c r="AC484" s="5"/>
    </row>
    <row r="485" spans="2:29" s="105" customFormat="1" ht="60" x14ac:dyDescent="0.2">
      <c r="B485" s="132"/>
      <c r="C485" s="23"/>
      <c r="D485" s="99" t="s">
        <v>243</v>
      </c>
      <c r="E485" s="51">
        <v>0.08</v>
      </c>
      <c r="F485" s="51">
        <v>0.15</v>
      </c>
      <c r="G485" s="51">
        <v>0</v>
      </c>
      <c r="H485" s="51">
        <v>0.08</v>
      </c>
      <c r="I485" s="52" t="s">
        <v>153</v>
      </c>
      <c r="J485" s="52" t="s">
        <v>2280</v>
      </c>
      <c r="K485" s="53" t="s">
        <v>24</v>
      </c>
      <c r="L485" s="53" t="s">
        <v>148</v>
      </c>
      <c r="M485" s="53" t="s">
        <v>166</v>
      </c>
      <c r="N485" s="76" t="s">
        <v>245</v>
      </c>
      <c r="O485" s="55" t="s">
        <v>246</v>
      </c>
      <c r="P485" s="53" t="s">
        <v>136</v>
      </c>
      <c r="Q485" s="56" t="s">
        <v>158</v>
      </c>
      <c r="R485" s="5"/>
      <c r="S485" s="5"/>
      <c r="T485" s="5"/>
      <c r="U485" s="5"/>
      <c r="V485" s="5"/>
      <c r="W485" s="5"/>
      <c r="X485" s="5"/>
      <c r="Y485" s="5"/>
      <c r="Z485" s="5"/>
      <c r="AA485" s="5"/>
      <c r="AB485" s="5"/>
      <c r="AC485" s="5"/>
    </row>
    <row r="486" spans="2:29" s="105" customFormat="1" ht="75" x14ac:dyDescent="0.2">
      <c r="B486" s="132"/>
      <c r="C486" s="23"/>
      <c r="D486" s="98" t="s">
        <v>2281</v>
      </c>
      <c r="E486" s="25">
        <v>0.95</v>
      </c>
      <c r="F486" s="25">
        <v>0.95</v>
      </c>
      <c r="G486" s="25">
        <v>0.94</v>
      </c>
      <c r="H486" s="25">
        <v>1</v>
      </c>
      <c r="I486" s="27" t="s">
        <v>153</v>
      </c>
      <c r="J486" s="27" t="s">
        <v>2282</v>
      </c>
      <c r="K486" s="27" t="s">
        <v>24</v>
      </c>
      <c r="L486" s="3" t="s">
        <v>148</v>
      </c>
      <c r="M486" s="3" t="s">
        <v>2283</v>
      </c>
      <c r="N486" s="28" t="s">
        <v>2284</v>
      </c>
      <c r="O486" s="33" t="s">
        <v>2285</v>
      </c>
      <c r="P486" s="3" t="s">
        <v>30</v>
      </c>
      <c r="Q486" s="30" t="s">
        <v>258</v>
      </c>
      <c r="R486" s="5"/>
      <c r="S486" s="5"/>
      <c r="T486" s="5"/>
      <c r="U486" s="5"/>
      <c r="V486" s="5"/>
      <c r="W486" s="5"/>
      <c r="X486" s="5"/>
      <c r="Y486" s="5"/>
      <c r="Z486" s="5"/>
      <c r="AA486" s="5"/>
      <c r="AB486" s="5"/>
      <c r="AC486" s="5"/>
    </row>
    <row r="487" spans="2:29" s="105" customFormat="1" ht="75" x14ac:dyDescent="0.2">
      <c r="B487" s="132"/>
      <c r="C487" s="23"/>
      <c r="D487" s="98" t="s">
        <v>2286</v>
      </c>
      <c r="E487" s="25">
        <v>0.92</v>
      </c>
      <c r="F487" s="25">
        <v>0.95</v>
      </c>
      <c r="G487" s="25">
        <v>0.88</v>
      </c>
      <c r="H487" s="25">
        <v>1</v>
      </c>
      <c r="I487" s="27" t="s">
        <v>153</v>
      </c>
      <c r="J487" s="27" t="s">
        <v>2282</v>
      </c>
      <c r="K487" s="27" t="s">
        <v>24</v>
      </c>
      <c r="L487" s="3" t="s">
        <v>148</v>
      </c>
      <c r="M487" s="3" t="s">
        <v>2287</v>
      </c>
      <c r="N487" s="28" t="s">
        <v>2288</v>
      </c>
      <c r="O487" s="33" t="s">
        <v>2289</v>
      </c>
      <c r="P487" s="3" t="s">
        <v>30</v>
      </c>
      <c r="Q487" s="30" t="s">
        <v>258</v>
      </c>
      <c r="R487" s="5"/>
      <c r="S487" s="5"/>
      <c r="T487" s="5"/>
      <c r="U487" s="5"/>
      <c r="V487" s="5"/>
      <c r="W487" s="5"/>
      <c r="X487" s="5"/>
      <c r="Y487" s="5"/>
      <c r="Z487" s="5"/>
      <c r="AA487" s="5"/>
      <c r="AB487" s="5"/>
      <c r="AC487" s="5"/>
    </row>
    <row r="488" spans="2:29" s="105" customFormat="1" ht="75" x14ac:dyDescent="0.2">
      <c r="B488" s="132"/>
      <c r="C488" s="23"/>
      <c r="D488" s="98" t="s">
        <v>522</v>
      </c>
      <c r="E488" s="34" t="s">
        <v>523</v>
      </c>
      <c r="F488" s="25">
        <v>0.75</v>
      </c>
      <c r="G488" s="25">
        <v>0</v>
      </c>
      <c r="H488" s="25">
        <v>1</v>
      </c>
      <c r="I488" s="3" t="s">
        <v>153</v>
      </c>
      <c r="J488" s="27" t="s">
        <v>524</v>
      </c>
      <c r="K488" s="3" t="s">
        <v>24</v>
      </c>
      <c r="L488" s="3" t="s">
        <v>148</v>
      </c>
      <c r="M488" s="3" t="s">
        <v>525</v>
      </c>
      <c r="N488" s="28" t="s">
        <v>526</v>
      </c>
      <c r="O488" s="29" t="s">
        <v>527</v>
      </c>
      <c r="P488" s="3" t="s">
        <v>30</v>
      </c>
      <c r="Q488" s="30" t="s">
        <v>258</v>
      </c>
      <c r="R488" s="5"/>
      <c r="S488" s="5"/>
      <c r="T488" s="5"/>
      <c r="U488" s="5"/>
      <c r="V488" s="5"/>
      <c r="W488" s="5"/>
      <c r="X488" s="5"/>
      <c r="Y488" s="5"/>
      <c r="Z488" s="5"/>
      <c r="AA488" s="5"/>
      <c r="AB488" s="5"/>
      <c r="AC488" s="5"/>
    </row>
    <row r="489" spans="2:29" s="105" customFormat="1" ht="105" x14ac:dyDescent="0.2">
      <c r="B489" s="132"/>
      <c r="C489" s="23"/>
      <c r="D489" s="98" t="s">
        <v>528</v>
      </c>
      <c r="E489" s="34" t="s">
        <v>523</v>
      </c>
      <c r="F489" s="25">
        <v>0.75</v>
      </c>
      <c r="G489" s="25">
        <v>0</v>
      </c>
      <c r="H489" s="25">
        <v>1</v>
      </c>
      <c r="I489" s="3" t="s">
        <v>153</v>
      </c>
      <c r="J489" s="27" t="s">
        <v>524</v>
      </c>
      <c r="K489" s="3" t="s">
        <v>24</v>
      </c>
      <c r="L489" s="3" t="s">
        <v>148</v>
      </c>
      <c r="M489" s="3" t="s">
        <v>529</v>
      </c>
      <c r="N489" s="28" t="s">
        <v>530</v>
      </c>
      <c r="O489" s="29" t="s">
        <v>527</v>
      </c>
      <c r="P489" s="3" t="s">
        <v>30</v>
      </c>
      <c r="Q489" s="30" t="s">
        <v>258</v>
      </c>
      <c r="R489" s="5"/>
      <c r="S489" s="5"/>
      <c r="T489" s="5"/>
      <c r="U489" s="5"/>
      <c r="V489" s="5"/>
      <c r="W489" s="5"/>
      <c r="X489" s="5"/>
      <c r="Y489" s="5"/>
      <c r="Z489" s="5"/>
      <c r="AA489" s="5"/>
      <c r="AB489" s="5"/>
      <c r="AC489" s="5"/>
    </row>
    <row r="490" spans="2:29" s="105" customFormat="1" ht="61" thickBot="1" x14ac:dyDescent="0.25">
      <c r="B490" s="132"/>
      <c r="C490" s="23"/>
      <c r="D490" s="98" t="s">
        <v>2290</v>
      </c>
      <c r="E490" s="34" t="s">
        <v>362</v>
      </c>
      <c r="F490" s="25">
        <v>0.7</v>
      </c>
      <c r="G490" s="25">
        <v>0</v>
      </c>
      <c r="H490" s="25">
        <v>1</v>
      </c>
      <c r="I490" s="27" t="s">
        <v>153</v>
      </c>
      <c r="J490" s="3" t="s">
        <v>2291</v>
      </c>
      <c r="K490" s="27" t="s">
        <v>24</v>
      </c>
      <c r="L490" s="3" t="s">
        <v>148</v>
      </c>
      <c r="M490" s="3" t="s">
        <v>2292</v>
      </c>
      <c r="N490" s="35" t="s">
        <v>2293</v>
      </c>
      <c r="O490" s="29" t="s">
        <v>2294</v>
      </c>
      <c r="P490" s="3" t="s">
        <v>30</v>
      </c>
      <c r="Q490" s="30" t="s">
        <v>258</v>
      </c>
      <c r="R490" s="5"/>
      <c r="S490" s="5"/>
      <c r="T490" s="5"/>
      <c r="U490" s="5"/>
      <c r="V490" s="5"/>
      <c r="W490" s="5"/>
      <c r="X490" s="5"/>
      <c r="Y490" s="5"/>
      <c r="Z490" s="5"/>
      <c r="AA490" s="5"/>
      <c r="AB490" s="5"/>
      <c r="AC490" s="5"/>
    </row>
    <row r="491" spans="2:29" s="105" customFormat="1" ht="90" x14ac:dyDescent="0.2">
      <c r="B491" s="132"/>
      <c r="C491" s="163" t="s">
        <v>2295</v>
      </c>
      <c r="D491" s="169" t="s">
        <v>2296</v>
      </c>
      <c r="E491" s="170">
        <v>0</v>
      </c>
      <c r="F491" s="170">
        <v>0</v>
      </c>
      <c r="G491" s="170">
        <v>0</v>
      </c>
      <c r="H491" s="170">
        <v>0.57999999999999996</v>
      </c>
      <c r="I491" s="171" t="s">
        <v>2297</v>
      </c>
      <c r="J491" s="172" t="s">
        <v>24</v>
      </c>
      <c r="K491" s="171" t="s">
        <v>2298</v>
      </c>
      <c r="L491" s="171" t="s">
        <v>2299</v>
      </c>
      <c r="M491" s="172" t="s">
        <v>2300</v>
      </c>
      <c r="N491" s="173" t="s">
        <v>2301</v>
      </c>
      <c r="O491" s="174" t="s">
        <v>2302</v>
      </c>
      <c r="P491" s="172" t="s">
        <v>136</v>
      </c>
      <c r="Q491" s="175" t="s">
        <v>947</v>
      </c>
      <c r="R491" s="5"/>
      <c r="S491" s="5"/>
      <c r="T491" s="5"/>
      <c r="U491" s="5"/>
      <c r="V491" s="5"/>
      <c r="W491" s="5"/>
      <c r="X491" s="5"/>
      <c r="Y491" s="5"/>
      <c r="Z491" s="5"/>
      <c r="AA491" s="5"/>
      <c r="AB491" s="5"/>
      <c r="AC491" s="5"/>
    </row>
    <row r="492" spans="2:29" s="105" customFormat="1" ht="75" x14ac:dyDescent="0.2">
      <c r="B492" s="132"/>
      <c r="C492" s="23"/>
      <c r="D492" s="176" t="s">
        <v>2303</v>
      </c>
      <c r="E492" s="91">
        <v>0.03</v>
      </c>
      <c r="F492" s="91">
        <v>0.05</v>
      </c>
      <c r="G492" s="91">
        <v>0</v>
      </c>
      <c r="H492" s="91">
        <v>0.32</v>
      </c>
      <c r="I492" s="92" t="s">
        <v>153</v>
      </c>
      <c r="J492" s="92" t="s">
        <v>2304</v>
      </c>
      <c r="K492" s="92" t="s">
        <v>2305</v>
      </c>
      <c r="L492" s="93" t="s">
        <v>148</v>
      </c>
      <c r="M492" s="93" t="s">
        <v>2306</v>
      </c>
      <c r="N492" s="145" t="s">
        <v>2307</v>
      </c>
      <c r="O492" s="95" t="s">
        <v>2308</v>
      </c>
      <c r="P492" s="93" t="s">
        <v>136</v>
      </c>
      <c r="Q492" s="96" t="s">
        <v>158</v>
      </c>
      <c r="R492" s="5"/>
      <c r="S492" s="5"/>
      <c r="T492" s="5"/>
      <c r="U492" s="5"/>
      <c r="V492" s="5"/>
      <c r="W492" s="5"/>
      <c r="X492" s="5"/>
      <c r="Y492" s="5"/>
      <c r="Z492" s="5"/>
      <c r="AA492" s="5"/>
      <c r="AB492" s="5"/>
      <c r="AC492" s="5"/>
    </row>
    <row r="493" spans="2:29" s="105" customFormat="1" ht="120" x14ac:dyDescent="0.2">
      <c r="B493" s="132"/>
      <c r="C493" s="23"/>
      <c r="D493" s="80" t="s">
        <v>2309</v>
      </c>
      <c r="E493" s="25">
        <v>0.95</v>
      </c>
      <c r="F493" s="25">
        <v>0.95</v>
      </c>
      <c r="G493" s="25">
        <v>0.94</v>
      </c>
      <c r="H493" s="25">
        <v>1</v>
      </c>
      <c r="I493" s="27" t="s">
        <v>2310</v>
      </c>
      <c r="J493" s="3" t="s">
        <v>24</v>
      </c>
      <c r="K493" s="27" t="s">
        <v>2311</v>
      </c>
      <c r="L493" s="27" t="s">
        <v>2312</v>
      </c>
      <c r="M493" s="3" t="s">
        <v>2313</v>
      </c>
      <c r="N493" s="28" t="s">
        <v>2314</v>
      </c>
      <c r="O493" s="33" t="s">
        <v>2315</v>
      </c>
      <c r="P493" s="3" t="s">
        <v>30</v>
      </c>
      <c r="Q493" s="30" t="s">
        <v>750</v>
      </c>
      <c r="R493" s="5"/>
      <c r="S493" s="5"/>
      <c r="T493" s="5"/>
      <c r="U493" s="5"/>
      <c r="V493" s="5"/>
      <c r="W493" s="5"/>
      <c r="X493" s="5"/>
      <c r="Y493" s="5"/>
      <c r="Z493" s="5"/>
      <c r="AA493" s="5"/>
      <c r="AB493" s="5"/>
      <c r="AC493" s="5"/>
    </row>
    <row r="494" spans="2:29" s="105" customFormat="1" ht="105" x14ac:dyDescent="0.2">
      <c r="B494" s="132"/>
      <c r="C494" s="23"/>
      <c r="D494" s="98" t="s">
        <v>531</v>
      </c>
      <c r="E494" s="34" t="s">
        <v>41</v>
      </c>
      <c r="F494" s="25">
        <v>0.5</v>
      </c>
      <c r="G494" s="25">
        <v>0</v>
      </c>
      <c r="H494" s="25">
        <v>1</v>
      </c>
      <c r="I494" s="3" t="s">
        <v>153</v>
      </c>
      <c r="J494" s="27" t="s">
        <v>532</v>
      </c>
      <c r="K494" s="27" t="s">
        <v>24</v>
      </c>
      <c r="L494" s="3" t="s">
        <v>148</v>
      </c>
      <c r="M494" s="3" t="s">
        <v>533</v>
      </c>
      <c r="N494" s="28" t="s">
        <v>534</v>
      </c>
      <c r="O494" s="29" t="s">
        <v>535</v>
      </c>
      <c r="P494" s="3" t="s">
        <v>30</v>
      </c>
      <c r="Q494" s="30" t="s">
        <v>258</v>
      </c>
      <c r="R494" s="5"/>
      <c r="S494" s="5"/>
      <c r="T494" s="5"/>
      <c r="U494" s="5"/>
      <c r="V494" s="5"/>
      <c r="W494" s="5"/>
      <c r="X494" s="5"/>
      <c r="Y494" s="5"/>
      <c r="Z494" s="5"/>
      <c r="AA494" s="5"/>
      <c r="AB494" s="5"/>
      <c r="AC494" s="5"/>
    </row>
    <row r="495" spans="2:29" s="105" customFormat="1" ht="45" x14ac:dyDescent="0.2">
      <c r="B495" s="132"/>
      <c r="C495" s="23"/>
      <c r="D495" s="98" t="s">
        <v>2316</v>
      </c>
      <c r="E495" s="27" t="s">
        <v>69</v>
      </c>
      <c r="F495" s="25">
        <v>0</v>
      </c>
      <c r="G495" s="25">
        <v>0.65</v>
      </c>
      <c r="H495" s="25">
        <v>1</v>
      </c>
      <c r="I495" s="27" t="s">
        <v>153</v>
      </c>
      <c r="J495" s="27" t="s">
        <v>2317</v>
      </c>
      <c r="K495" s="27" t="s">
        <v>24</v>
      </c>
      <c r="L495" s="3" t="s">
        <v>148</v>
      </c>
      <c r="M495" s="3" t="s">
        <v>2318</v>
      </c>
      <c r="N495" s="35" t="s">
        <v>2319</v>
      </c>
      <c r="O495" s="29" t="s">
        <v>2320</v>
      </c>
      <c r="P495" s="3" t="s">
        <v>30</v>
      </c>
      <c r="Q495" s="30" t="s">
        <v>258</v>
      </c>
      <c r="R495" s="5"/>
      <c r="S495" s="5"/>
      <c r="T495" s="5"/>
      <c r="U495" s="5"/>
      <c r="V495" s="5"/>
      <c r="W495" s="5"/>
      <c r="X495" s="5"/>
      <c r="Y495" s="5"/>
      <c r="Z495" s="5"/>
      <c r="AA495" s="5"/>
      <c r="AB495" s="5"/>
      <c r="AC495" s="5"/>
    </row>
    <row r="496" spans="2:29" s="105" customFormat="1" ht="60" x14ac:dyDescent="0.2">
      <c r="B496" s="132"/>
      <c r="C496" s="23"/>
      <c r="D496" s="98" t="s">
        <v>2321</v>
      </c>
      <c r="E496" s="34" t="s">
        <v>81</v>
      </c>
      <c r="F496" s="25">
        <v>0</v>
      </c>
      <c r="G496" s="25">
        <v>1</v>
      </c>
      <c r="H496" s="25">
        <v>1</v>
      </c>
      <c r="I496" s="27" t="s">
        <v>153</v>
      </c>
      <c r="J496" s="27" t="s">
        <v>2322</v>
      </c>
      <c r="K496" s="27" t="s">
        <v>24</v>
      </c>
      <c r="L496" s="3" t="s">
        <v>148</v>
      </c>
      <c r="M496" s="3" t="s">
        <v>2323</v>
      </c>
      <c r="N496" s="28" t="s">
        <v>2324</v>
      </c>
      <c r="O496" s="29" t="s">
        <v>2325</v>
      </c>
      <c r="P496" s="3" t="s">
        <v>30</v>
      </c>
      <c r="Q496" s="30" t="s">
        <v>258</v>
      </c>
      <c r="R496" s="5"/>
      <c r="S496" s="5"/>
      <c r="T496" s="5"/>
      <c r="U496" s="5"/>
      <c r="V496" s="5"/>
      <c r="W496" s="5"/>
      <c r="X496" s="5"/>
      <c r="Y496" s="5"/>
      <c r="Z496" s="5"/>
      <c r="AA496" s="5"/>
      <c r="AB496" s="5"/>
      <c r="AC496" s="5"/>
    </row>
    <row r="497" spans="2:29" s="105" customFormat="1" ht="60" x14ac:dyDescent="0.2">
      <c r="B497" s="132"/>
      <c r="C497" s="23"/>
      <c r="D497" s="177" t="s">
        <v>2326</v>
      </c>
      <c r="E497" s="58">
        <v>0.03</v>
      </c>
      <c r="F497" s="58">
        <v>0.05</v>
      </c>
      <c r="G497" s="58">
        <v>0</v>
      </c>
      <c r="H497" s="58">
        <v>0.43</v>
      </c>
      <c r="I497" s="60" t="s">
        <v>2327</v>
      </c>
      <c r="J497" s="61" t="s">
        <v>24</v>
      </c>
      <c r="K497" s="60" t="s">
        <v>2328</v>
      </c>
      <c r="L497" s="61" t="s">
        <v>2329</v>
      </c>
      <c r="M497" s="61" t="s">
        <v>2330</v>
      </c>
      <c r="N497" s="62" t="s">
        <v>2331</v>
      </c>
      <c r="O497" s="70" t="s">
        <v>2332</v>
      </c>
      <c r="P497" s="61" t="s">
        <v>136</v>
      </c>
      <c r="Q497" s="64" t="s">
        <v>340</v>
      </c>
      <c r="R497" s="5"/>
      <c r="S497" s="5"/>
      <c r="T497" s="5"/>
      <c r="U497" s="5"/>
      <c r="V497" s="5"/>
      <c r="W497" s="5"/>
      <c r="X497" s="5"/>
      <c r="Y497" s="5"/>
      <c r="Z497" s="5"/>
      <c r="AA497" s="5"/>
      <c r="AB497" s="5"/>
      <c r="AC497" s="5"/>
    </row>
    <row r="498" spans="2:29" s="105" customFormat="1" ht="210" x14ac:dyDescent="0.2">
      <c r="B498" s="132"/>
      <c r="C498" s="23"/>
      <c r="D498" s="80" t="s">
        <v>2333</v>
      </c>
      <c r="E498" s="25">
        <v>0.03</v>
      </c>
      <c r="F498" s="25">
        <v>0.05</v>
      </c>
      <c r="G498" s="25">
        <v>0</v>
      </c>
      <c r="H498" s="25">
        <v>0.32</v>
      </c>
      <c r="I498" s="27" t="s">
        <v>2334</v>
      </c>
      <c r="J498" s="3" t="s">
        <v>24</v>
      </c>
      <c r="K498" s="27" t="s">
        <v>2335</v>
      </c>
      <c r="L498" s="27" t="s">
        <v>2336</v>
      </c>
      <c r="M498" s="3" t="s">
        <v>2337</v>
      </c>
      <c r="N498" s="28" t="s">
        <v>2338</v>
      </c>
      <c r="O498" s="29" t="s">
        <v>2339</v>
      </c>
      <c r="P498" s="3" t="s">
        <v>136</v>
      </c>
      <c r="Q498" s="30" t="s">
        <v>340</v>
      </c>
      <c r="R498" s="5"/>
      <c r="S498" s="5"/>
      <c r="T498" s="5"/>
      <c r="U498" s="5"/>
      <c r="V498" s="5"/>
      <c r="W498" s="5"/>
      <c r="X498" s="5"/>
      <c r="Y498" s="5"/>
      <c r="Z498" s="5"/>
      <c r="AA498" s="5"/>
      <c r="AB498" s="5"/>
      <c r="AC498" s="5"/>
    </row>
    <row r="499" spans="2:29" s="105" customFormat="1" ht="46" thickBot="1" x14ac:dyDescent="0.25">
      <c r="B499" s="132"/>
      <c r="C499" s="116"/>
      <c r="D499" s="117" t="s">
        <v>2340</v>
      </c>
      <c r="E499" s="178">
        <f>20/37</f>
        <v>0.54054054054054057</v>
      </c>
      <c r="F499" s="118">
        <v>0.15</v>
      </c>
      <c r="G499" s="118">
        <v>1</v>
      </c>
      <c r="H499" s="119">
        <v>0.09</v>
      </c>
      <c r="I499" s="16" t="s">
        <v>2341</v>
      </c>
      <c r="J499" s="17" t="s">
        <v>24</v>
      </c>
      <c r="K499" s="17" t="s">
        <v>2342</v>
      </c>
      <c r="L499" s="16" t="s">
        <v>2343</v>
      </c>
      <c r="M499" s="17" t="s">
        <v>2344</v>
      </c>
      <c r="N499" s="120" t="s">
        <v>2345</v>
      </c>
      <c r="O499" s="121" t="s">
        <v>2346</v>
      </c>
      <c r="P499" s="17" t="s">
        <v>136</v>
      </c>
      <c r="Q499" s="122" t="s">
        <v>340</v>
      </c>
      <c r="R499" s="5"/>
      <c r="S499" s="5"/>
      <c r="T499" s="5"/>
      <c r="U499" s="5"/>
      <c r="V499" s="5"/>
      <c r="W499" s="5"/>
      <c r="X499" s="5"/>
      <c r="Y499" s="5"/>
      <c r="Z499" s="5"/>
      <c r="AA499" s="5"/>
      <c r="AB499" s="5"/>
      <c r="AC499" s="5"/>
    </row>
    <row r="500" spans="2:29" s="105" customFormat="1" ht="120" x14ac:dyDescent="0.2">
      <c r="B500" s="132"/>
      <c r="C500" s="163" t="s">
        <v>2347</v>
      </c>
      <c r="D500" s="151" t="s">
        <v>2348</v>
      </c>
      <c r="E500" s="125">
        <v>0</v>
      </c>
      <c r="F500" s="125">
        <v>0</v>
      </c>
      <c r="G500" s="125">
        <v>0</v>
      </c>
      <c r="H500" s="125">
        <v>0.56999999999999995</v>
      </c>
      <c r="I500" s="127" t="s">
        <v>1069</v>
      </c>
      <c r="J500" s="128" t="s">
        <v>24</v>
      </c>
      <c r="K500" s="127" t="s">
        <v>1063</v>
      </c>
      <c r="L500" s="127" t="s">
        <v>1070</v>
      </c>
      <c r="M500" s="128" t="s">
        <v>1071</v>
      </c>
      <c r="N500" s="129" t="s">
        <v>1072</v>
      </c>
      <c r="O500" s="179" t="s">
        <v>1073</v>
      </c>
      <c r="P500" s="128" t="s">
        <v>136</v>
      </c>
      <c r="Q500" s="131" t="s">
        <v>947</v>
      </c>
      <c r="R500" s="5"/>
      <c r="S500" s="5"/>
      <c r="T500" s="5"/>
      <c r="U500" s="5"/>
      <c r="V500" s="5"/>
      <c r="W500" s="5"/>
      <c r="X500" s="5"/>
      <c r="Y500" s="5"/>
      <c r="Z500" s="5"/>
      <c r="AA500" s="5"/>
      <c r="AB500" s="5"/>
      <c r="AC500" s="5"/>
    </row>
    <row r="501" spans="2:29" s="105" customFormat="1" ht="75" x14ac:dyDescent="0.2">
      <c r="B501" s="132"/>
      <c r="C501" s="23"/>
      <c r="D501" s="80" t="s">
        <v>2349</v>
      </c>
      <c r="E501" s="25">
        <v>0</v>
      </c>
      <c r="F501" s="25">
        <v>0</v>
      </c>
      <c r="G501" s="25">
        <v>0</v>
      </c>
      <c r="H501" s="25">
        <v>0.28000000000000003</v>
      </c>
      <c r="I501" s="27" t="s">
        <v>2350</v>
      </c>
      <c r="J501" s="3" t="s">
        <v>24</v>
      </c>
      <c r="K501" s="3" t="s">
        <v>2351</v>
      </c>
      <c r="L501" s="27" t="s">
        <v>2352</v>
      </c>
      <c r="M501" s="3" t="s">
        <v>2353</v>
      </c>
      <c r="N501" s="35" t="s">
        <v>2354</v>
      </c>
      <c r="O501" s="29" t="s">
        <v>2355</v>
      </c>
      <c r="P501" s="3" t="s">
        <v>136</v>
      </c>
      <c r="Q501" s="30" t="s">
        <v>947</v>
      </c>
      <c r="R501" s="5"/>
      <c r="S501" s="5"/>
      <c r="T501" s="5"/>
      <c r="U501" s="5"/>
      <c r="V501" s="5"/>
      <c r="W501" s="5"/>
      <c r="X501" s="5"/>
      <c r="Y501" s="5"/>
      <c r="Z501" s="5"/>
      <c r="AA501" s="5"/>
      <c r="AB501" s="5"/>
      <c r="AC501" s="5"/>
    </row>
    <row r="502" spans="2:29" s="105" customFormat="1" ht="90" x14ac:dyDescent="0.2">
      <c r="B502" s="132"/>
      <c r="C502" s="23"/>
      <c r="D502" s="80" t="s">
        <v>2356</v>
      </c>
      <c r="E502" s="25">
        <v>0</v>
      </c>
      <c r="F502" s="25">
        <v>0</v>
      </c>
      <c r="G502" s="25">
        <v>0</v>
      </c>
      <c r="H502" s="25">
        <v>0.28000000000000003</v>
      </c>
      <c r="I502" s="27" t="s">
        <v>2350</v>
      </c>
      <c r="J502" s="3" t="s">
        <v>24</v>
      </c>
      <c r="K502" s="3" t="s">
        <v>2351</v>
      </c>
      <c r="L502" s="27" t="s">
        <v>2352</v>
      </c>
      <c r="M502" s="3" t="s">
        <v>2357</v>
      </c>
      <c r="N502" s="35" t="s">
        <v>2358</v>
      </c>
      <c r="O502" s="29" t="s">
        <v>2355</v>
      </c>
      <c r="P502" s="3" t="s">
        <v>136</v>
      </c>
      <c r="Q502" s="30" t="s">
        <v>947</v>
      </c>
      <c r="R502" s="5"/>
      <c r="S502" s="5"/>
      <c r="T502" s="5"/>
      <c r="U502" s="5"/>
      <c r="V502" s="5"/>
      <c r="W502" s="5"/>
      <c r="X502" s="5"/>
      <c r="Y502" s="5"/>
      <c r="Z502" s="5"/>
      <c r="AA502" s="5"/>
      <c r="AB502" s="5"/>
      <c r="AC502" s="5"/>
    </row>
    <row r="503" spans="2:29" s="105" customFormat="1" ht="45" x14ac:dyDescent="0.2">
      <c r="B503" s="132"/>
      <c r="C503" s="23"/>
      <c r="D503" s="98" t="s">
        <v>2359</v>
      </c>
      <c r="E503" s="25">
        <v>0</v>
      </c>
      <c r="F503" s="25">
        <v>0</v>
      </c>
      <c r="G503" s="25">
        <v>0</v>
      </c>
      <c r="H503" s="25">
        <v>0.28000000000000003</v>
      </c>
      <c r="I503" s="27" t="s">
        <v>153</v>
      </c>
      <c r="J503" s="27" t="s">
        <v>2350</v>
      </c>
      <c r="K503" s="3" t="s">
        <v>24</v>
      </c>
      <c r="L503" s="3" t="s">
        <v>148</v>
      </c>
      <c r="M503" s="3" t="s">
        <v>2360</v>
      </c>
      <c r="N503" s="35" t="s">
        <v>2361</v>
      </c>
      <c r="O503" s="29" t="s">
        <v>2362</v>
      </c>
      <c r="P503" s="3" t="s">
        <v>136</v>
      </c>
      <c r="Q503" s="30" t="s">
        <v>947</v>
      </c>
      <c r="R503" s="5"/>
      <c r="S503" s="5"/>
      <c r="T503" s="5"/>
      <c r="U503" s="5"/>
      <c r="V503" s="5"/>
      <c r="W503" s="5"/>
      <c r="X503" s="5"/>
      <c r="Y503" s="5"/>
      <c r="Z503" s="5"/>
      <c r="AA503" s="5"/>
      <c r="AB503" s="5"/>
      <c r="AC503" s="5"/>
    </row>
    <row r="504" spans="2:29" s="105" customFormat="1" ht="45" x14ac:dyDescent="0.2">
      <c r="B504" s="132"/>
      <c r="C504" s="23"/>
      <c r="D504" s="99" t="s">
        <v>2363</v>
      </c>
      <c r="E504" s="51">
        <v>0</v>
      </c>
      <c r="F504" s="51">
        <v>0</v>
      </c>
      <c r="G504" s="51">
        <v>0</v>
      </c>
      <c r="H504" s="51">
        <v>0.61</v>
      </c>
      <c r="I504" s="52" t="s">
        <v>153</v>
      </c>
      <c r="J504" s="52" t="s">
        <v>2364</v>
      </c>
      <c r="K504" s="53" t="s">
        <v>24</v>
      </c>
      <c r="L504" s="53" t="s">
        <v>148</v>
      </c>
      <c r="M504" s="53" t="s">
        <v>2365</v>
      </c>
      <c r="N504" s="54" t="s">
        <v>2366</v>
      </c>
      <c r="O504" s="67" t="s">
        <v>2367</v>
      </c>
      <c r="P504" s="53" t="s">
        <v>136</v>
      </c>
      <c r="Q504" s="56" t="s">
        <v>947</v>
      </c>
      <c r="R504" s="5"/>
      <c r="S504" s="5"/>
      <c r="T504" s="5"/>
      <c r="U504" s="5"/>
      <c r="V504" s="5"/>
      <c r="W504" s="5"/>
      <c r="X504" s="5"/>
      <c r="Y504" s="5"/>
      <c r="Z504" s="5"/>
      <c r="AA504" s="5"/>
      <c r="AB504" s="5"/>
      <c r="AC504" s="5"/>
    </row>
    <row r="505" spans="2:29" s="105" customFormat="1" ht="135" x14ac:dyDescent="0.2">
      <c r="B505" s="132"/>
      <c r="C505" s="23"/>
      <c r="D505" s="79" t="s">
        <v>2272</v>
      </c>
      <c r="E505" s="73">
        <v>0.3</v>
      </c>
      <c r="F505" s="58">
        <v>0</v>
      </c>
      <c r="G505" s="58">
        <v>0.65</v>
      </c>
      <c r="H505" s="59">
        <v>0.97</v>
      </c>
      <c r="I505" s="60" t="s">
        <v>2273</v>
      </c>
      <c r="J505" s="60" t="s">
        <v>2274</v>
      </c>
      <c r="K505" s="60" t="s">
        <v>2275</v>
      </c>
      <c r="L505" s="60" t="s">
        <v>2276</v>
      </c>
      <c r="M505" s="61" t="s">
        <v>2277</v>
      </c>
      <c r="N505" s="62" t="s">
        <v>2278</v>
      </c>
      <c r="O505" s="63" t="s">
        <v>2279</v>
      </c>
      <c r="P505" s="61" t="s">
        <v>30</v>
      </c>
      <c r="Q505" s="64" t="s">
        <v>31</v>
      </c>
      <c r="R505" s="5"/>
      <c r="S505" s="5"/>
      <c r="T505" s="5"/>
      <c r="U505" s="5"/>
      <c r="V505" s="5"/>
      <c r="W505" s="5"/>
      <c r="X505" s="5"/>
      <c r="Y505" s="5"/>
      <c r="Z505" s="5"/>
      <c r="AA505" s="5"/>
      <c r="AB505" s="5"/>
      <c r="AC505" s="5"/>
    </row>
    <row r="506" spans="2:29" s="105" customFormat="1" ht="90" x14ac:dyDescent="0.2">
      <c r="B506" s="132"/>
      <c r="C506" s="23"/>
      <c r="D506" s="80" t="s">
        <v>2368</v>
      </c>
      <c r="E506" s="25">
        <v>0.05</v>
      </c>
      <c r="F506" s="25">
        <v>0.1</v>
      </c>
      <c r="G506" s="25">
        <v>0</v>
      </c>
      <c r="H506" s="25">
        <v>0.47</v>
      </c>
      <c r="I506" s="27" t="s">
        <v>2369</v>
      </c>
      <c r="J506" s="3" t="s">
        <v>24</v>
      </c>
      <c r="K506" s="3" t="s">
        <v>2370</v>
      </c>
      <c r="L506" s="27" t="s">
        <v>2371</v>
      </c>
      <c r="M506" s="3" t="s">
        <v>2372</v>
      </c>
      <c r="N506" s="28" t="s">
        <v>2373</v>
      </c>
      <c r="O506" s="29" t="s">
        <v>2374</v>
      </c>
      <c r="P506" s="3" t="s">
        <v>136</v>
      </c>
      <c r="Q506" s="30" t="s">
        <v>31</v>
      </c>
      <c r="R506" s="5"/>
      <c r="S506" s="5"/>
      <c r="T506" s="5"/>
      <c r="U506" s="5"/>
      <c r="V506" s="5"/>
      <c r="W506" s="5"/>
      <c r="X506" s="5"/>
      <c r="Y506" s="5"/>
      <c r="Z506" s="5"/>
      <c r="AA506" s="5"/>
      <c r="AB506" s="5"/>
      <c r="AC506" s="5"/>
    </row>
    <row r="507" spans="2:29" s="105" customFormat="1" ht="75" x14ac:dyDescent="0.2">
      <c r="B507" s="132"/>
      <c r="C507" s="23"/>
      <c r="D507" s="102" t="s">
        <v>2375</v>
      </c>
      <c r="E507" s="51">
        <v>0</v>
      </c>
      <c r="F507" s="51">
        <v>0</v>
      </c>
      <c r="G507" s="51">
        <v>0</v>
      </c>
      <c r="H507" s="51">
        <v>0.54</v>
      </c>
      <c r="I507" s="52" t="s">
        <v>2376</v>
      </c>
      <c r="J507" s="53" t="s">
        <v>24</v>
      </c>
      <c r="K507" s="52" t="s">
        <v>2377</v>
      </c>
      <c r="L507" s="52" t="s">
        <v>2378</v>
      </c>
      <c r="M507" s="53" t="s">
        <v>2379</v>
      </c>
      <c r="N507" s="54" t="s">
        <v>2380</v>
      </c>
      <c r="O507" s="67" t="s">
        <v>2381</v>
      </c>
      <c r="P507" s="53" t="s">
        <v>136</v>
      </c>
      <c r="Q507" s="56" t="s">
        <v>31</v>
      </c>
      <c r="R507" s="5"/>
      <c r="S507" s="5"/>
      <c r="T507" s="5"/>
      <c r="U507" s="5"/>
      <c r="V507" s="5"/>
      <c r="W507" s="5"/>
      <c r="X507" s="5"/>
      <c r="Y507" s="5"/>
      <c r="Z507" s="5"/>
      <c r="AA507" s="5"/>
      <c r="AB507" s="5"/>
      <c r="AC507" s="5"/>
    </row>
    <row r="508" spans="2:29" s="105" customFormat="1" ht="60" x14ac:dyDescent="0.2">
      <c r="B508" s="132"/>
      <c r="C508" s="23"/>
      <c r="D508" s="176" t="s">
        <v>2382</v>
      </c>
      <c r="E508" s="91">
        <v>0.03</v>
      </c>
      <c r="F508" s="91">
        <v>0.05</v>
      </c>
      <c r="G508" s="91">
        <v>0</v>
      </c>
      <c r="H508" s="91">
        <v>0.53</v>
      </c>
      <c r="I508" s="92" t="s">
        <v>153</v>
      </c>
      <c r="J508" s="92" t="s">
        <v>2383</v>
      </c>
      <c r="K508" s="93" t="s">
        <v>24</v>
      </c>
      <c r="L508" s="93" t="s">
        <v>148</v>
      </c>
      <c r="M508" s="93" t="s">
        <v>2384</v>
      </c>
      <c r="N508" s="145" t="s">
        <v>2385</v>
      </c>
      <c r="O508" s="153" t="s">
        <v>2386</v>
      </c>
      <c r="P508" s="93" t="s">
        <v>136</v>
      </c>
      <c r="Q508" s="96" t="s">
        <v>158</v>
      </c>
      <c r="R508" s="5"/>
      <c r="S508" s="5"/>
      <c r="T508" s="5"/>
      <c r="U508" s="5"/>
      <c r="V508" s="5"/>
      <c r="W508" s="5"/>
      <c r="X508" s="5"/>
      <c r="Y508" s="5"/>
      <c r="Z508" s="5"/>
      <c r="AA508" s="5"/>
      <c r="AB508" s="5"/>
      <c r="AC508" s="5"/>
    </row>
    <row r="509" spans="2:29" s="105" customFormat="1" ht="90" x14ac:dyDescent="0.2">
      <c r="B509" s="132"/>
      <c r="C509" s="23"/>
      <c r="D509" s="98" t="s">
        <v>2387</v>
      </c>
      <c r="E509" s="34" t="s">
        <v>523</v>
      </c>
      <c r="F509" s="25">
        <v>0.75</v>
      </c>
      <c r="G509" s="25">
        <v>0</v>
      </c>
      <c r="H509" s="25">
        <v>1</v>
      </c>
      <c r="I509" s="3" t="s">
        <v>153</v>
      </c>
      <c r="J509" s="27" t="s">
        <v>2388</v>
      </c>
      <c r="K509" s="27" t="s">
        <v>24</v>
      </c>
      <c r="L509" s="3" t="s">
        <v>148</v>
      </c>
      <c r="M509" s="3" t="s">
        <v>2389</v>
      </c>
      <c r="N509" s="28" t="s">
        <v>2390</v>
      </c>
      <c r="O509" s="29" t="s">
        <v>2391</v>
      </c>
      <c r="P509" s="3" t="s">
        <v>30</v>
      </c>
      <c r="Q509" s="30" t="s">
        <v>258</v>
      </c>
      <c r="R509" s="5"/>
      <c r="S509" s="5"/>
      <c r="T509" s="5"/>
      <c r="U509" s="5"/>
      <c r="V509" s="5"/>
      <c r="W509" s="5"/>
      <c r="X509" s="5"/>
      <c r="Y509" s="5"/>
      <c r="Z509" s="5"/>
      <c r="AA509" s="5"/>
      <c r="AB509" s="5"/>
      <c r="AC509" s="5"/>
    </row>
    <row r="510" spans="2:29" s="105" customFormat="1" ht="75" x14ac:dyDescent="0.2">
      <c r="B510" s="132"/>
      <c r="C510" s="23"/>
      <c r="D510" s="177" t="s">
        <v>567</v>
      </c>
      <c r="E510" s="58">
        <v>0.35</v>
      </c>
      <c r="F510" s="58">
        <v>0.65</v>
      </c>
      <c r="G510" s="58">
        <v>0</v>
      </c>
      <c r="H510" s="59">
        <v>0.93</v>
      </c>
      <c r="I510" s="60" t="s">
        <v>568</v>
      </c>
      <c r="J510" s="60" t="s">
        <v>569</v>
      </c>
      <c r="K510" s="61" t="s">
        <v>570</v>
      </c>
      <c r="L510" s="61" t="s">
        <v>148</v>
      </c>
      <c r="M510" s="61" t="s">
        <v>571</v>
      </c>
      <c r="N510" s="62" t="s">
        <v>572</v>
      </c>
      <c r="O510" s="63" t="s">
        <v>573</v>
      </c>
      <c r="P510" s="61" t="s">
        <v>30</v>
      </c>
      <c r="Q510" s="64" t="s">
        <v>340</v>
      </c>
      <c r="R510" s="5"/>
      <c r="S510" s="5"/>
      <c r="T510" s="5"/>
      <c r="U510" s="5"/>
      <c r="V510" s="5"/>
      <c r="W510" s="5"/>
      <c r="X510" s="5"/>
      <c r="Y510" s="5"/>
      <c r="Z510" s="5"/>
      <c r="AA510" s="5"/>
      <c r="AB510" s="5"/>
      <c r="AC510" s="5"/>
    </row>
    <row r="511" spans="2:29" s="105" customFormat="1" ht="105" x14ac:dyDescent="0.2">
      <c r="B511" s="132"/>
      <c r="C511" s="23"/>
      <c r="D511" s="80" t="s">
        <v>395</v>
      </c>
      <c r="E511" s="25">
        <f>13/37</f>
        <v>0.35135135135135137</v>
      </c>
      <c r="F511" s="25">
        <v>0.1</v>
      </c>
      <c r="G511" s="25">
        <v>0.65</v>
      </c>
      <c r="H511" s="26">
        <v>0.95</v>
      </c>
      <c r="I511" s="27" t="s">
        <v>396</v>
      </c>
      <c r="J511" s="27" t="s">
        <v>51</v>
      </c>
      <c r="K511" s="27" t="s">
        <v>397</v>
      </c>
      <c r="L511" s="27" t="s">
        <v>398</v>
      </c>
      <c r="M511" s="3" t="s">
        <v>399</v>
      </c>
      <c r="N511" s="28" t="s">
        <v>2392</v>
      </c>
      <c r="O511" s="33" t="s">
        <v>401</v>
      </c>
      <c r="P511" s="3" t="s">
        <v>30</v>
      </c>
      <c r="Q511" s="30" t="s">
        <v>340</v>
      </c>
      <c r="R511" s="5"/>
      <c r="S511" s="5"/>
      <c r="T511" s="5"/>
      <c r="U511" s="5"/>
      <c r="V511" s="5"/>
      <c r="W511" s="5"/>
      <c r="X511" s="5"/>
      <c r="Y511" s="5"/>
      <c r="Z511" s="5"/>
      <c r="AA511" s="5"/>
      <c r="AB511" s="5"/>
      <c r="AC511" s="5"/>
    </row>
    <row r="512" spans="2:29" s="105" customFormat="1" ht="45" x14ac:dyDescent="0.2">
      <c r="B512" s="132"/>
      <c r="C512" s="23"/>
      <c r="D512" s="80" t="s">
        <v>2393</v>
      </c>
      <c r="E512" s="27" t="s">
        <v>69</v>
      </c>
      <c r="F512" s="25">
        <v>0</v>
      </c>
      <c r="G512" s="25">
        <v>0.65</v>
      </c>
      <c r="H512" s="25">
        <v>1</v>
      </c>
      <c r="I512" s="27" t="s">
        <v>396</v>
      </c>
      <c r="J512" s="3" t="s">
        <v>24</v>
      </c>
      <c r="K512" s="27" t="s">
        <v>2394</v>
      </c>
      <c r="L512" s="27" t="s">
        <v>2395</v>
      </c>
      <c r="M512" s="3" t="s">
        <v>2396</v>
      </c>
      <c r="N512" s="35" t="s">
        <v>2397</v>
      </c>
      <c r="O512" s="29" t="s">
        <v>2398</v>
      </c>
      <c r="P512" s="3" t="s">
        <v>30</v>
      </c>
      <c r="Q512" s="30" t="s">
        <v>340</v>
      </c>
      <c r="R512" s="5"/>
      <c r="S512" s="5"/>
      <c r="T512" s="5"/>
      <c r="U512" s="5"/>
      <c r="V512" s="5"/>
      <c r="W512" s="5"/>
      <c r="X512" s="5"/>
      <c r="Y512" s="5"/>
      <c r="Z512" s="5"/>
      <c r="AA512" s="5"/>
      <c r="AB512" s="5"/>
      <c r="AC512" s="5"/>
    </row>
    <row r="513" spans="2:29" s="105" customFormat="1" ht="45" x14ac:dyDescent="0.2">
      <c r="B513" s="132"/>
      <c r="C513" s="158" t="s">
        <v>2399</v>
      </c>
      <c r="D513" s="107" t="s">
        <v>2400</v>
      </c>
      <c r="E513" s="91">
        <v>0</v>
      </c>
      <c r="F513" s="91">
        <v>0</v>
      </c>
      <c r="G513" s="91">
        <v>0</v>
      </c>
      <c r="H513" s="91">
        <v>0.61</v>
      </c>
      <c r="I513" s="92" t="s">
        <v>2401</v>
      </c>
      <c r="J513" s="93" t="s">
        <v>1024</v>
      </c>
      <c r="K513" s="93" t="s">
        <v>24</v>
      </c>
      <c r="L513" s="92" t="s">
        <v>2402</v>
      </c>
      <c r="M513" s="93" t="s">
        <v>2403</v>
      </c>
      <c r="N513" s="145" t="s">
        <v>2404</v>
      </c>
      <c r="O513" s="153" t="s">
        <v>2405</v>
      </c>
      <c r="P513" s="93" t="s">
        <v>136</v>
      </c>
      <c r="Q513" s="96" t="s">
        <v>947</v>
      </c>
      <c r="R513" s="5"/>
      <c r="S513" s="5"/>
      <c r="T513" s="5"/>
      <c r="U513" s="5"/>
      <c r="V513" s="5"/>
      <c r="W513" s="5"/>
      <c r="X513" s="5"/>
      <c r="Y513" s="5"/>
      <c r="Z513" s="5"/>
      <c r="AA513" s="5"/>
      <c r="AB513" s="5"/>
      <c r="AC513" s="5"/>
    </row>
    <row r="514" spans="2:29" s="105" customFormat="1" ht="105" x14ac:dyDescent="0.2">
      <c r="B514" s="132"/>
      <c r="C514" s="159"/>
      <c r="D514" s="57" t="s">
        <v>2406</v>
      </c>
      <c r="E514" s="58">
        <v>0.76</v>
      </c>
      <c r="F514" s="58">
        <v>0.9</v>
      </c>
      <c r="G514" s="58">
        <v>0.59</v>
      </c>
      <c r="H514" s="58">
        <v>1</v>
      </c>
      <c r="I514" s="60" t="s">
        <v>2407</v>
      </c>
      <c r="J514" s="61" t="s">
        <v>24</v>
      </c>
      <c r="K514" s="61" t="s">
        <v>2408</v>
      </c>
      <c r="L514" s="60" t="s">
        <v>2409</v>
      </c>
      <c r="M514" s="61" t="s">
        <v>2410</v>
      </c>
      <c r="N514" s="62" t="s">
        <v>2411</v>
      </c>
      <c r="O514" s="63" t="s">
        <v>2412</v>
      </c>
      <c r="P514" s="61" t="s">
        <v>30</v>
      </c>
      <c r="Q514" s="64" t="s">
        <v>31</v>
      </c>
      <c r="R514" s="5"/>
      <c r="S514" s="5"/>
      <c r="T514" s="5"/>
      <c r="U514" s="5"/>
      <c r="V514" s="5"/>
      <c r="W514" s="5"/>
      <c r="X514" s="5"/>
      <c r="Y514" s="5"/>
      <c r="Z514" s="5"/>
      <c r="AA514" s="5"/>
      <c r="AB514" s="5"/>
      <c r="AC514" s="5"/>
    </row>
    <row r="515" spans="2:29" s="105" customFormat="1" ht="75" x14ac:dyDescent="0.2">
      <c r="B515" s="132"/>
      <c r="C515" s="159"/>
      <c r="D515" s="24" t="s">
        <v>2413</v>
      </c>
      <c r="E515" s="25">
        <v>0.76</v>
      </c>
      <c r="F515" s="25">
        <v>0.9</v>
      </c>
      <c r="G515" s="25">
        <v>0.59</v>
      </c>
      <c r="H515" s="25">
        <v>1</v>
      </c>
      <c r="I515" s="27" t="s">
        <v>2414</v>
      </c>
      <c r="J515" s="3" t="s">
        <v>24</v>
      </c>
      <c r="K515" s="27" t="s">
        <v>2415</v>
      </c>
      <c r="L515" s="27" t="s">
        <v>2416</v>
      </c>
      <c r="M515" s="3" t="s">
        <v>2417</v>
      </c>
      <c r="N515" s="28" t="s">
        <v>2418</v>
      </c>
      <c r="O515" s="33" t="s">
        <v>2419</v>
      </c>
      <c r="P515" s="3" t="s">
        <v>30</v>
      </c>
      <c r="Q515" s="30" t="s">
        <v>31</v>
      </c>
      <c r="R515" s="5"/>
      <c r="S515" s="5"/>
      <c r="T515" s="5"/>
      <c r="U515" s="5"/>
      <c r="V515" s="5"/>
      <c r="W515" s="5"/>
      <c r="X515" s="5"/>
      <c r="Y515" s="5"/>
      <c r="Z515" s="5"/>
      <c r="AA515" s="5"/>
      <c r="AB515" s="5"/>
      <c r="AC515" s="5"/>
    </row>
    <row r="516" spans="2:29" s="105" customFormat="1" ht="105" x14ac:dyDescent="0.2">
      <c r="B516" s="132"/>
      <c r="C516" s="159"/>
      <c r="D516" s="24" t="s">
        <v>1227</v>
      </c>
      <c r="E516" s="25">
        <f>12/37</f>
        <v>0.32432432432432434</v>
      </c>
      <c r="F516" s="25">
        <v>0.05</v>
      </c>
      <c r="G516" s="25">
        <v>0.65</v>
      </c>
      <c r="H516" s="26">
        <v>0.99</v>
      </c>
      <c r="I516" s="27" t="s">
        <v>1228</v>
      </c>
      <c r="J516" s="3" t="s">
        <v>24</v>
      </c>
      <c r="K516" s="27" t="s">
        <v>1229</v>
      </c>
      <c r="L516" s="3" t="s">
        <v>1230</v>
      </c>
      <c r="M516" s="3" t="s">
        <v>1231</v>
      </c>
      <c r="N516" s="28" t="s">
        <v>1232</v>
      </c>
      <c r="O516" s="33" t="s">
        <v>1233</v>
      </c>
      <c r="P516" s="3" t="s">
        <v>30</v>
      </c>
      <c r="Q516" s="30" t="s">
        <v>31</v>
      </c>
      <c r="R516" s="5"/>
      <c r="S516" s="5"/>
      <c r="T516" s="5"/>
      <c r="U516" s="5"/>
      <c r="V516" s="5"/>
      <c r="W516" s="5"/>
      <c r="X516" s="5"/>
      <c r="Y516" s="5"/>
      <c r="Z516" s="5"/>
      <c r="AA516" s="5"/>
      <c r="AB516" s="5"/>
      <c r="AC516" s="5"/>
    </row>
    <row r="517" spans="2:29" s="105" customFormat="1" ht="45" x14ac:dyDescent="0.2">
      <c r="B517" s="132"/>
      <c r="C517" s="159"/>
      <c r="D517" s="50" t="s">
        <v>2420</v>
      </c>
      <c r="E517" s="51">
        <v>0.05</v>
      </c>
      <c r="F517" s="51">
        <v>0.1</v>
      </c>
      <c r="G517" s="51">
        <v>0</v>
      </c>
      <c r="H517" s="51">
        <v>0.39</v>
      </c>
      <c r="I517" s="85" t="s">
        <v>2421</v>
      </c>
      <c r="J517" s="86" t="s">
        <v>24</v>
      </c>
      <c r="K517" s="52" t="s">
        <v>24</v>
      </c>
      <c r="L517" s="52" t="s">
        <v>2422</v>
      </c>
      <c r="M517" s="53" t="s">
        <v>2423</v>
      </c>
      <c r="N517" s="54" t="s">
        <v>2424</v>
      </c>
      <c r="O517" s="55" t="s">
        <v>2425</v>
      </c>
      <c r="P517" s="53" t="s">
        <v>136</v>
      </c>
      <c r="Q517" s="56" t="s">
        <v>31</v>
      </c>
      <c r="R517" s="5"/>
      <c r="S517" s="5"/>
      <c r="T517" s="5"/>
      <c r="U517" s="5"/>
      <c r="V517" s="5"/>
      <c r="W517" s="5"/>
      <c r="X517" s="5"/>
      <c r="Y517" s="5"/>
      <c r="Z517" s="5"/>
      <c r="AA517" s="5"/>
      <c r="AB517" s="5"/>
      <c r="AC517" s="5"/>
    </row>
    <row r="518" spans="2:29" s="105" customFormat="1" ht="165" x14ac:dyDescent="0.2">
      <c r="B518" s="132"/>
      <c r="C518" s="159"/>
      <c r="D518" s="180" t="s">
        <v>475</v>
      </c>
      <c r="E518" s="140" t="s">
        <v>264</v>
      </c>
      <c r="F518" s="91">
        <v>0.8</v>
      </c>
      <c r="G518" s="91">
        <v>0</v>
      </c>
      <c r="H518" s="91">
        <v>0.99</v>
      </c>
      <c r="I518" s="92" t="s">
        <v>476</v>
      </c>
      <c r="J518" s="92" t="s">
        <v>477</v>
      </c>
      <c r="K518" s="92" t="s">
        <v>478</v>
      </c>
      <c r="L518" s="92" t="s">
        <v>479</v>
      </c>
      <c r="M518" s="93" t="s">
        <v>480</v>
      </c>
      <c r="N518" s="94" t="s">
        <v>481</v>
      </c>
      <c r="O518" s="95" t="s">
        <v>482</v>
      </c>
      <c r="P518" s="93" t="s">
        <v>30</v>
      </c>
      <c r="Q518" s="96" t="s">
        <v>144</v>
      </c>
      <c r="R518" s="5"/>
      <c r="S518" s="5"/>
      <c r="T518" s="5"/>
      <c r="U518" s="5"/>
      <c r="V518" s="5"/>
      <c r="W518" s="5"/>
      <c r="X518" s="5"/>
      <c r="Y518" s="5"/>
      <c r="Z518" s="5"/>
      <c r="AA518" s="5"/>
      <c r="AB518" s="5"/>
      <c r="AC518" s="5"/>
    </row>
    <row r="519" spans="2:29" s="105" customFormat="1" ht="60" x14ac:dyDescent="0.2">
      <c r="B519" s="132"/>
      <c r="C519" s="159"/>
      <c r="D519" s="157" t="s">
        <v>2426</v>
      </c>
      <c r="E519" s="91">
        <v>0.73</v>
      </c>
      <c r="F519" s="91">
        <v>0.8</v>
      </c>
      <c r="G519" s="91">
        <v>0.65</v>
      </c>
      <c r="H519" s="91">
        <v>0.92</v>
      </c>
      <c r="I519" s="93" t="s">
        <v>153</v>
      </c>
      <c r="J519" s="92" t="s">
        <v>2427</v>
      </c>
      <c r="K519" s="93" t="s">
        <v>24</v>
      </c>
      <c r="L519" s="93" t="s">
        <v>148</v>
      </c>
      <c r="M519" s="93" t="s">
        <v>2428</v>
      </c>
      <c r="N519" s="94" t="s">
        <v>2429</v>
      </c>
      <c r="O519" s="95" t="s">
        <v>2430</v>
      </c>
      <c r="P519" s="93" t="s">
        <v>30</v>
      </c>
      <c r="Q519" s="96" t="s">
        <v>158</v>
      </c>
      <c r="R519" s="5"/>
      <c r="S519" s="5"/>
      <c r="T519" s="5"/>
      <c r="U519" s="5"/>
      <c r="V519" s="5"/>
      <c r="W519" s="5"/>
      <c r="X519" s="5"/>
      <c r="Y519" s="5"/>
      <c r="Z519" s="5"/>
      <c r="AA519" s="5"/>
      <c r="AB519" s="5"/>
      <c r="AC519" s="5"/>
    </row>
    <row r="520" spans="2:29" s="105" customFormat="1" ht="60" x14ac:dyDescent="0.2">
      <c r="B520" s="132"/>
      <c r="C520" s="159"/>
      <c r="D520" s="143" t="s">
        <v>574</v>
      </c>
      <c r="E520" s="73" t="s">
        <v>362</v>
      </c>
      <c r="F520" s="58">
        <v>0.7</v>
      </c>
      <c r="G520" s="58">
        <v>0</v>
      </c>
      <c r="H520" s="58">
        <v>1</v>
      </c>
      <c r="I520" s="60" t="s">
        <v>575</v>
      </c>
      <c r="J520" s="60" t="s">
        <v>425</v>
      </c>
      <c r="K520" s="60" t="s">
        <v>576</v>
      </c>
      <c r="L520" s="60" t="s">
        <v>577</v>
      </c>
      <c r="M520" s="61" t="s">
        <v>578</v>
      </c>
      <c r="N520" s="69" t="s">
        <v>579</v>
      </c>
      <c r="O520" s="70" t="s">
        <v>580</v>
      </c>
      <c r="P520" s="61" t="s">
        <v>30</v>
      </c>
      <c r="Q520" s="64" t="s">
        <v>750</v>
      </c>
      <c r="R520" s="5"/>
      <c r="S520" s="5"/>
      <c r="T520" s="5"/>
      <c r="U520" s="5"/>
      <c r="V520" s="5"/>
      <c r="W520" s="5"/>
      <c r="X520" s="5"/>
      <c r="Y520" s="5"/>
      <c r="Z520" s="5"/>
      <c r="AA520" s="5"/>
      <c r="AB520" s="5"/>
      <c r="AC520" s="5"/>
    </row>
    <row r="521" spans="2:29" s="105" customFormat="1" ht="90" x14ac:dyDescent="0.2">
      <c r="B521" s="132"/>
      <c r="C521" s="159"/>
      <c r="D521" s="71" t="s">
        <v>2431</v>
      </c>
      <c r="E521" s="25">
        <v>0.76</v>
      </c>
      <c r="F521" s="25">
        <v>0.9</v>
      </c>
      <c r="G521" s="25">
        <v>0.59</v>
      </c>
      <c r="H521" s="25">
        <v>1</v>
      </c>
      <c r="I521" s="27" t="s">
        <v>153</v>
      </c>
      <c r="J521" s="27" t="s">
        <v>2407</v>
      </c>
      <c r="K521" s="27" t="s">
        <v>24</v>
      </c>
      <c r="L521" s="3" t="s">
        <v>148</v>
      </c>
      <c r="M521" s="3" t="s">
        <v>2432</v>
      </c>
      <c r="N521" s="28" t="s">
        <v>2433</v>
      </c>
      <c r="O521" s="33" t="s">
        <v>2434</v>
      </c>
      <c r="P521" s="3" t="s">
        <v>30</v>
      </c>
      <c r="Q521" s="30" t="s">
        <v>258</v>
      </c>
      <c r="R521" s="5"/>
      <c r="S521" s="5"/>
      <c r="T521" s="5"/>
      <c r="U521" s="5"/>
      <c r="V521" s="5"/>
      <c r="W521" s="5"/>
      <c r="X521" s="5"/>
      <c r="Y521" s="5"/>
      <c r="Z521" s="5"/>
      <c r="AA521" s="5"/>
      <c r="AB521" s="5"/>
      <c r="AC521" s="5"/>
    </row>
    <row r="522" spans="2:29" s="105" customFormat="1" ht="60" x14ac:dyDescent="0.2">
      <c r="B522" s="132"/>
      <c r="C522" s="159"/>
      <c r="D522" s="71" t="s">
        <v>2435</v>
      </c>
      <c r="E522" s="25">
        <v>0.32</v>
      </c>
      <c r="F522" s="25">
        <v>0.05</v>
      </c>
      <c r="G522" s="25">
        <v>0.65</v>
      </c>
      <c r="H522" s="25">
        <v>1</v>
      </c>
      <c r="I522" s="27" t="s">
        <v>153</v>
      </c>
      <c r="J522" s="27" t="s">
        <v>2436</v>
      </c>
      <c r="K522" s="3" t="s">
        <v>24</v>
      </c>
      <c r="L522" s="3" t="s">
        <v>148</v>
      </c>
      <c r="M522" s="3" t="s">
        <v>2437</v>
      </c>
      <c r="N522" s="35" t="s">
        <v>2438</v>
      </c>
      <c r="O522" s="29" t="s">
        <v>2439</v>
      </c>
      <c r="P522" s="3" t="s">
        <v>30</v>
      </c>
      <c r="Q522" s="30" t="s">
        <v>258</v>
      </c>
      <c r="R522" s="5"/>
      <c r="S522" s="5"/>
      <c r="T522" s="5"/>
      <c r="U522" s="5"/>
      <c r="V522" s="5"/>
      <c r="W522" s="5"/>
      <c r="X522" s="5"/>
      <c r="Y522" s="5"/>
      <c r="Z522" s="5"/>
      <c r="AA522" s="5"/>
      <c r="AB522" s="5"/>
      <c r="AC522" s="5"/>
    </row>
    <row r="523" spans="2:29" s="105" customFormat="1" ht="45" x14ac:dyDescent="0.2">
      <c r="B523" s="132"/>
      <c r="C523" s="159"/>
      <c r="D523" s="80" t="s">
        <v>584</v>
      </c>
      <c r="E523" s="25">
        <v>0.49</v>
      </c>
      <c r="F523" s="25">
        <v>0.15</v>
      </c>
      <c r="G523" s="25">
        <v>0.88</v>
      </c>
      <c r="H523" s="25">
        <v>1</v>
      </c>
      <c r="I523" s="27" t="s">
        <v>575</v>
      </c>
      <c r="J523" s="27" t="s">
        <v>425</v>
      </c>
      <c r="K523" s="3" t="s">
        <v>576</v>
      </c>
      <c r="L523" s="27" t="s">
        <v>577</v>
      </c>
      <c r="M523" s="3" t="s">
        <v>585</v>
      </c>
      <c r="N523" s="28" t="s">
        <v>586</v>
      </c>
      <c r="O523" s="29" t="s">
        <v>587</v>
      </c>
      <c r="P523" s="3" t="s">
        <v>30</v>
      </c>
      <c r="Q523" s="30" t="s">
        <v>750</v>
      </c>
      <c r="R523" s="5"/>
      <c r="S523" s="5"/>
      <c r="T523" s="5"/>
      <c r="U523" s="5"/>
      <c r="V523" s="5"/>
      <c r="W523" s="5"/>
      <c r="X523" s="5"/>
      <c r="Y523" s="5"/>
      <c r="Z523" s="5"/>
      <c r="AA523" s="5"/>
      <c r="AB523" s="5"/>
      <c r="AC523" s="5"/>
    </row>
    <row r="524" spans="2:29" s="105" customFormat="1" ht="75" x14ac:dyDescent="0.2">
      <c r="B524" s="132"/>
      <c r="C524" s="159"/>
      <c r="D524" s="24" t="s">
        <v>2440</v>
      </c>
      <c r="E524" s="27" t="s">
        <v>69</v>
      </c>
      <c r="F524" s="25">
        <v>0</v>
      </c>
      <c r="G524" s="25">
        <v>0.65</v>
      </c>
      <c r="H524" s="25">
        <v>1</v>
      </c>
      <c r="I524" s="27" t="s">
        <v>2441</v>
      </c>
      <c r="J524" s="3" t="s">
        <v>1024</v>
      </c>
      <c r="K524" s="3" t="s">
        <v>2442</v>
      </c>
      <c r="L524" s="27" t="s">
        <v>2443</v>
      </c>
      <c r="M524" s="3" t="s">
        <v>2444</v>
      </c>
      <c r="N524" s="28" t="s">
        <v>2445</v>
      </c>
      <c r="O524" s="29" t="s">
        <v>2446</v>
      </c>
      <c r="P524" s="167" t="s">
        <v>30</v>
      </c>
      <c r="Q524" s="56" t="s">
        <v>258</v>
      </c>
      <c r="R524" s="5"/>
      <c r="S524" s="5"/>
      <c r="T524" s="5"/>
      <c r="U524" s="5"/>
      <c r="V524" s="5"/>
      <c r="W524" s="5"/>
      <c r="X524" s="5"/>
      <c r="Y524" s="5"/>
      <c r="Z524" s="5"/>
      <c r="AA524" s="5"/>
      <c r="AB524" s="5"/>
      <c r="AC524" s="5"/>
    </row>
    <row r="525" spans="2:29" s="105" customFormat="1" ht="105" x14ac:dyDescent="0.2">
      <c r="B525" s="132"/>
      <c r="C525" s="159"/>
      <c r="D525" s="143" t="s">
        <v>2447</v>
      </c>
      <c r="E525" s="58">
        <v>0.38</v>
      </c>
      <c r="F525" s="58">
        <v>0.15</v>
      </c>
      <c r="G525" s="58">
        <v>0.65</v>
      </c>
      <c r="H525" s="58">
        <v>1</v>
      </c>
      <c r="I525" s="60" t="s">
        <v>2448</v>
      </c>
      <c r="J525" s="61" t="s">
        <v>24</v>
      </c>
      <c r="K525" s="60" t="s">
        <v>2449</v>
      </c>
      <c r="L525" s="60" t="s">
        <v>2450</v>
      </c>
      <c r="M525" s="61" t="s">
        <v>2451</v>
      </c>
      <c r="N525" s="69" t="s">
        <v>2452</v>
      </c>
      <c r="O525" s="70" t="s">
        <v>2453</v>
      </c>
      <c r="P525" s="3" t="s">
        <v>30</v>
      </c>
      <c r="Q525" s="30" t="s">
        <v>340</v>
      </c>
      <c r="R525" s="5"/>
      <c r="S525" s="5"/>
      <c r="T525" s="5"/>
      <c r="U525" s="5"/>
      <c r="V525" s="5"/>
      <c r="W525" s="5"/>
      <c r="X525" s="5"/>
      <c r="Y525" s="5"/>
      <c r="Z525" s="5"/>
      <c r="AA525" s="5"/>
      <c r="AB525" s="5"/>
      <c r="AC525" s="5"/>
    </row>
    <row r="526" spans="2:29" s="105" customFormat="1" ht="60" x14ac:dyDescent="0.2">
      <c r="B526" s="132"/>
      <c r="C526" s="168"/>
      <c r="D526" s="50" t="s">
        <v>2241</v>
      </c>
      <c r="E526" s="51">
        <v>0.3</v>
      </c>
      <c r="F526" s="51">
        <v>0</v>
      </c>
      <c r="G526" s="51">
        <v>0.65</v>
      </c>
      <c r="H526" s="66">
        <v>0.97</v>
      </c>
      <c r="I526" s="85" t="s">
        <v>2242</v>
      </c>
      <c r="J526" s="86" t="s">
        <v>24</v>
      </c>
      <c r="K526" s="53" t="s">
        <v>2243</v>
      </c>
      <c r="L526" s="52" t="s">
        <v>2244</v>
      </c>
      <c r="M526" s="53" t="s">
        <v>2245</v>
      </c>
      <c r="N526" s="54" t="s">
        <v>2246</v>
      </c>
      <c r="O526" s="67" t="s">
        <v>2247</v>
      </c>
      <c r="P526" s="53" t="s">
        <v>30</v>
      </c>
      <c r="Q526" s="56" t="s">
        <v>340</v>
      </c>
      <c r="R526" s="5"/>
      <c r="S526" s="5"/>
      <c r="T526" s="5"/>
      <c r="U526" s="5"/>
      <c r="V526" s="5"/>
      <c r="W526" s="5"/>
      <c r="X526" s="5"/>
      <c r="Y526" s="5"/>
      <c r="Z526" s="5"/>
      <c r="AA526" s="5"/>
      <c r="AB526" s="5"/>
      <c r="AC526" s="5"/>
    </row>
    <row r="527" spans="2:29" s="105" customFormat="1" ht="120" x14ac:dyDescent="0.2">
      <c r="B527" s="132"/>
      <c r="C527" s="181" t="s">
        <v>2454</v>
      </c>
      <c r="D527" s="24" t="s">
        <v>2348</v>
      </c>
      <c r="E527" s="25">
        <v>0</v>
      </c>
      <c r="F527" s="25">
        <v>0</v>
      </c>
      <c r="G527" s="25">
        <v>0</v>
      </c>
      <c r="H527" s="25">
        <v>0.56999999999999995</v>
      </c>
      <c r="I527" s="27" t="s">
        <v>1069</v>
      </c>
      <c r="J527" s="3" t="s">
        <v>24</v>
      </c>
      <c r="K527" s="27" t="s">
        <v>1063</v>
      </c>
      <c r="L527" s="27" t="s">
        <v>1070</v>
      </c>
      <c r="M527" s="3" t="s">
        <v>1071</v>
      </c>
      <c r="N527" s="28" t="s">
        <v>1072</v>
      </c>
      <c r="O527" s="33" t="s">
        <v>1073</v>
      </c>
      <c r="P527" s="3" t="s">
        <v>136</v>
      </c>
      <c r="Q527" s="30" t="s">
        <v>947</v>
      </c>
      <c r="R527" s="5"/>
      <c r="S527" s="5"/>
      <c r="T527" s="5"/>
      <c r="U527" s="5"/>
      <c r="V527" s="5"/>
      <c r="W527" s="5"/>
      <c r="X527" s="5"/>
      <c r="Y527" s="5"/>
      <c r="Z527" s="5"/>
      <c r="AA527" s="5"/>
      <c r="AB527" s="5"/>
      <c r="AC527" s="5"/>
    </row>
    <row r="528" spans="2:29" s="105" customFormat="1" ht="75" x14ac:dyDescent="0.2">
      <c r="B528" s="132"/>
      <c r="C528" s="181"/>
      <c r="D528" s="24" t="s">
        <v>1061</v>
      </c>
      <c r="E528" s="25">
        <v>0</v>
      </c>
      <c r="F528" s="25">
        <v>0</v>
      </c>
      <c r="G528" s="25">
        <v>0</v>
      </c>
      <c r="H528" s="25">
        <v>0.55000000000000004</v>
      </c>
      <c r="I528" s="27" t="s">
        <v>1062</v>
      </c>
      <c r="J528" s="3" t="s">
        <v>24</v>
      </c>
      <c r="K528" s="27" t="s">
        <v>1063</v>
      </c>
      <c r="L528" s="3" t="s">
        <v>1064</v>
      </c>
      <c r="M528" s="3" t="s">
        <v>1065</v>
      </c>
      <c r="N528" s="28" t="s">
        <v>1066</v>
      </c>
      <c r="O528" s="29" t="s">
        <v>1067</v>
      </c>
      <c r="P528" s="3" t="s">
        <v>136</v>
      </c>
      <c r="Q528" s="30" t="s">
        <v>947</v>
      </c>
      <c r="R528" s="5"/>
      <c r="S528" s="5"/>
      <c r="T528" s="5"/>
      <c r="U528" s="5"/>
      <c r="V528" s="5"/>
      <c r="W528" s="5"/>
      <c r="X528" s="5"/>
      <c r="Y528" s="5"/>
      <c r="Z528" s="5"/>
      <c r="AA528" s="5"/>
      <c r="AB528" s="5"/>
      <c r="AC528" s="5"/>
    </row>
    <row r="529" spans="2:29" s="105" customFormat="1" ht="60" x14ac:dyDescent="0.2">
      <c r="B529" s="132"/>
      <c r="C529" s="181"/>
      <c r="D529" s="71" t="s">
        <v>2455</v>
      </c>
      <c r="E529" s="25">
        <v>0</v>
      </c>
      <c r="F529" s="25">
        <v>0</v>
      </c>
      <c r="G529" s="25">
        <v>0</v>
      </c>
      <c r="H529" s="25">
        <v>0.61</v>
      </c>
      <c r="I529" s="27" t="s">
        <v>153</v>
      </c>
      <c r="J529" s="27" t="s">
        <v>2456</v>
      </c>
      <c r="K529" s="3" t="s">
        <v>24</v>
      </c>
      <c r="L529" s="3" t="s">
        <v>148</v>
      </c>
      <c r="M529" s="3" t="s">
        <v>2457</v>
      </c>
      <c r="N529" s="28" t="s">
        <v>2458</v>
      </c>
      <c r="O529" s="33" t="s">
        <v>2459</v>
      </c>
      <c r="P529" s="3" t="s">
        <v>136</v>
      </c>
      <c r="Q529" s="30" t="s">
        <v>947</v>
      </c>
      <c r="R529" s="5"/>
      <c r="S529" s="5"/>
      <c r="T529" s="5"/>
      <c r="U529" s="5"/>
      <c r="V529" s="5"/>
      <c r="W529" s="5"/>
      <c r="X529" s="5"/>
      <c r="Y529" s="5"/>
      <c r="Z529" s="5"/>
      <c r="AA529" s="5"/>
      <c r="AB529" s="5"/>
      <c r="AC529" s="5"/>
    </row>
    <row r="530" spans="2:29" s="105" customFormat="1" ht="45" x14ac:dyDescent="0.2">
      <c r="B530" s="132"/>
      <c r="C530" s="181"/>
      <c r="D530" s="71" t="s">
        <v>2460</v>
      </c>
      <c r="E530" s="25">
        <v>0</v>
      </c>
      <c r="F530" s="25">
        <v>0</v>
      </c>
      <c r="G530" s="25">
        <v>0</v>
      </c>
      <c r="H530" s="25">
        <v>0.62</v>
      </c>
      <c r="I530" s="27" t="s">
        <v>153</v>
      </c>
      <c r="J530" s="27" t="s">
        <v>2461</v>
      </c>
      <c r="K530" s="27" t="s">
        <v>2462</v>
      </c>
      <c r="L530" s="3" t="s">
        <v>1851</v>
      </c>
      <c r="M530" s="3" t="s">
        <v>2463</v>
      </c>
      <c r="N530" s="28" t="s">
        <v>2464</v>
      </c>
      <c r="O530" s="33" t="s">
        <v>2465</v>
      </c>
      <c r="P530" s="3" t="s">
        <v>136</v>
      </c>
      <c r="Q530" s="30" t="s">
        <v>947</v>
      </c>
      <c r="R530" s="5"/>
      <c r="S530" s="5"/>
      <c r="T530" s="5"/>
      <c r="U530" s="5"/>
      <c r="V530" s="5"/>
      <c r="W530" s="5"/>
      <c r="X530" s="5"/>
      <c r="Y530" s="5"/>
      <c r="Z530" s="5"/>
      <c r="AA530" s="5"/>
      <c r="AB530" s="5"/>
      <c r="AC530" s="5"/>
    </row>
    <row r="531" spans="2:29" s="105" customFormat="1" ht="60" x14ac:dyDescent="0.2">
      <c r="B531" s="132"/>
      <c r="C531" s="181"/>
      <c r="D531" s="24" t="s">
        <v>2466</v>
      </c>
      <c r="E531" s="25">
        <v>0</v>
      </c>
      <c r="F531" s="25">
        <v>0</v>
      </c>
      <c r="G531" s="25">
        <v>0</v>
      </c>
      <c r="H531" s="25">
        <v>0.56999999999999995</v>
      </c>
      <c r="I531" s="27" t="s">
        <v>2467</v>
      </c>
      <c r="J531" s="3" t="s">
        <v>24</v>
      </c>
      <c r="K531" s="3" t="s">
        <v>24</v>
      </c>
      <c r="L531" s="3" t="s">
        <v>2468</v>
      </c>
      <c r="M531" s="3" t="s">
        <v>2469</v>
      </c>
      <c r="N531" s="28" t="s">
        <v>2470</v>
      </c>
      <c r="O531" s="33" t="s">
        <v>2471</v>
      </c>
      <c r="P531" s="3" t="s">
        <v>136</v>
      </c>
      <c r="Q531" s="30" t="s">
        <v>947</v>
      </c>
      <c r="R531" s="5"/>
      <c r="S531" s="5"/>
      <c r="T531" s="5"/>
      <c r="U531" s="5"/>
      <c r="V531" s="5"/>
      <c r="W531" s="5"/>
      <c r="X531" s="5"/>
      <c r="Y531" s="5"/>
      <c r="Z531" s="5"/>
      <c r="AA531" s="5"/>
      <c r="AB531" s="5"/>
      <c r="AC531" s="5"/>
    </row>
    <row r="532" spans="2:29" s="105" customFormat="1" ht="75" x14ac:dyDescent="0.2">
      <c r="B532" s="132"/>
      <c r="C532" s="181"/>
      <c r="D532" s="24" t="s">
        <v>1037</v>
      </c>
      <c r="E532" s="25">
        <v>0</v>
      </c>
      <c r="F532" s="25">
        <v>0</v>
      </c>
      <c r="G532" s="25">
        <v>0</v>
      </c>
      <c r="H532" s="25">
        <v>0.54</v>
      </c>
      <c r="I532" s="27" t="s">
        <v>1038</v>
      </c>
      <c r="J532" s="3"/>
      <c r="K532" s="27" t="s">
        <v>1039</v>
      </c>
      <c r="L532" s="27" t="s">
        <v>1040</v>
      </c>
      <c r="M532" s="3" t="s">
        <v>1041</v>
      </c>
      <c r="N532" s="28" t="s">
        <v>1042</v>
      </c>
      <c r="O532" s="29" t="s">
        <v>1043</v>
      </c>
      <c r="P532" s="3" t="s">
        <v>136</v>
      </c>
      <c r="Q532" s="30" t="s">
        <v>947</v>
      </c>
      <c r="R532" s="5"/>
      <c r="S532" s="5"/>
      <c r="T532" s="5"/>
      <c r="U532" s="5"/>
      <c r="V532" s="5"/>
      <c r="W532" s="5"/>
      <c r="X532" s="5"/>
      <c r="Y532" s="5"/>
      <c r="Z532" s="5"/>
      <c r="AA532" s="5"/>
      <c r="AB532" s="5"/>
      <c r="AC532" s="5"/>
    </row>
    <row r="533" spans="2:29" s="105" customFormat="1" ht="75" x14ac:dyDescent="0.2">
      <c r="B533" s="132"/>
      <c r="C533" s="181"/>
      <c r="D533" s="24" t="s">
        <v>1044</v>
      </c>
      <c r="E533" s="25">
        <v>0</v>
      </c>
      <c r="F533" s="25">
        <v>0</v>
      </c>
      <c r="G533" s="25">
        <v>0</v>
      </c>
      <c r="H533" s="25">
        <v>0.5</v>
      </c>
      <c r="I533" s="27" t="s">
        <v>1038</v>
      </c>
      <c r="J533" s="3"/>
      <c r="K533" s="27" t="s">
        <v>1039</v>
      </c>
      <c r="L533" s="27" t="s">
        <v>1045</v>
      </c>
      <c r="M533" s="3" t="s">
        <v>1046</v>
      </c>
      <c r="N533" s="28" t="s">
        <v>1047</v>
      </c>
      <c r="O533" s="29" t="s">
        <v>1048</v>
      </c>
      <c r="P533" s="3" t="s">
        <v>136</v>
      </c>
      <c r="Q533" s="30" t="s">
        <v>947</v>
      </c>
      <c r="R533" s="5"/>
      <c r="S533" s="5"/>
      <c r="T533" s="5"/>
      <c r="U533" s="5"/>
      <c r="V533" s="5"/>
      <c r="W533" s="5"/>
      <c r="X533" s="5"/>
      <c r="Y533" s="5"/>
      <c r="Z533" s="5"/>
      <c r="AA533" s="5"/>
      <c r="AB533" s="5"/>
      <c r="AC533" s="5"/>
    </row>
    <row r="534" spans="2:29" s="105" customFormat="1" ht="75" x14ac:dyDescent="0.2">
      <c r="B534" s="132"/>
      <c r="C534" s="181"/>
      <c r="D534" s="24" t="s">
        <v>1049</v>
      </c>
      <c r="E534" s="25">
        <v>0</v>
      </c>
      <c r="F534" s="25">
        <v>0</v>
      </c>
      <c r="G534" s="25">
        <v>0</v>
      </c>
      <c r="H534" s="25">
        <v>0.5</v>
      </c>
      <c r="I534" s="27" t="s">
        <v>1038</v>
      </c>
      <c r="J534" s="3"/>
      <c r="K534" s="27" t="s">
        <v>1050</v>
      </c>
      <c r="L534" s="27" t="s">
        <v>1051</v>
      </c>
      <c r="M534" s="3" t="s">
        <v>1052</v>
      </c>
      <c r="N534" s="28" t="s">
        <v>1053</v>
      </c>
      <c r="O534" s="29" t="s">
        <v>1054</v>
      </c>
      <c r="P534" s="3" t="s">
        <v>136</v>
      </c>
      <c r="Q534" s="30" t="s">
        <v>947</v>
      </c>
      <c r="R534" s="5"/>
      <c r="S534" s="5"/>
      <c r="T534" s="5"/>
      <c r="U534" s="5"/>
      <c r="V534" s="5"/>
      <c r="W534" s="5"/>
      <c r="X534" s="5"/>
      <c r="Y534" s="5"/>
      <c r="Z534" s="5"/>
      <c r="AA534" s="5"/>
      <c r="AB534" s="5"/>
      <c r="AC534" s="5"/>
    </row>
    <row r="535" spans="2:29" s="105" customFormat="1" ht="60" x14ac:dyDescent="0.2">
      <c r="B535" s="132"/>
      <c r="C535" s="181"/>
      <c r="D535" s="24" t="s">
        <v>2472</v>
      </c>
      <c r="E535" s="25">
        <v>0</v>
      </c>
      <c r="F535" s="25">
        <v>0</v>
      </c>
      <c r="G535" s="25">
        <v>0</v>
      </c>
      <c r="H535" s="25">
        <v>0.61</v>
      </c>
      <c r="I535" s="27" t="s">
        <v>2473</v>
      </c>
      <c r="J535" s="3" t="s">
        <v>452</v>
      </c>
      <c r="K535" s="27" t="s">
        <v>2474</v>
      </c>
      <c r="L535" s="27" t="s">
        <v>2475</v>
      </c>
      <c r="M535" s="3" t="s">
        <v>2476</v>
      </c>
      <c r="N535" s="28" t="s">
        <v>2477</v>
      </c>
      <c r="O535" s="33" t="s">
        <v>2478</v>
      </c>
      <c r="P535" s="3" t="s">
        <v>136</v>
      </c>
      <c r="Q535" s="30" t="s">
        <v>947</v>
      </c>
      <c r="R535" s="5"/>
      <c r="S535" s="5"/>
      <c r="T535" s="5"/>
      <c r="U535" s="5"/>
      <c r="V535" s="5"/>
      <c r="W535" s="5"/>
      <c r="X535" s="5"/>
      <c r="Y535" s="5"/>
      <c r="Z535" s="5"/>
      <c r="AA535" s="5"/>
      <c r="AB535" s="5"/>
      <c r="AC535" s="5"/>
    </row>
    <row r="536" spans="2:29" s="105" customFormat="1" ht="60" x14ac:dyDescent="0.2">
      <c r="B536" s="132"/>
      <c r="C536" s="181"/>
      <c r="D536" s="24" t="s">
        <v>2479</v>
      </c>
      <c r="E536" s="25">
        <v>0</v>
      </c>
      <c r="F536" s="25">
        <v>0</v>
      </c>
      <c r="G536" s="25">
        <v>0</v>
      </c>
      <c r="H536" s="25">
        <v>0.61</v>
      </c>
      <c r="I536" s="27" t="s">
        <v>2480</v>
      </c>
      <c r="J536" s="3" t="s">
        <v>24</v>
      </c>
      <c r="K536" s="3" t="s">
        <v>2481</v>
      </c>
      <c r="L536" s="27" t="s">
        <v>2482</v>
      </c>
      <c r="M536" s="3" t="s">
        <v>2483</v>
      </c>
      <c r="N536" s="28" t="s">
        <v>2484</v>
      </c>
      <c r="O536" s="33" t="s">
        <v>2485</v>
      </c>
      <c r="P536" s="3" t="s">
        <v>136</v>
      </c>
      <c r="Q536" s="30" t="s">
        <v>947</v>
      </c>
      <c r="R536" s="5"/>
      <c r="S536" s="5"/>
      <c r="T536" s="5"/>
      <c r="U536" s="5"/>
      <c r="V536" s="5"/>
      <c r="W536" s="5"/>
      <c r="X536" s="5"/>
      <c r="Y536" s="5"/>
      <c r="Z536" s="5"/>
      <c r="AA536" s="5"/>
      <c r="AB536" s="5"/>
      <c r="AC536" s="5"/>
    </row>
    <row r="537" spans="2:29" s="105" customFormat="1" ht="60" x14ac:dyDescent="0.2">
      <c r="B537" s="132"/>
      <c r="C537" s="181"/>
      <c r="D537" s="50" t="s">
        <v>2486</v>
      </c>
      <c r="E537" s="51">
        <v>0</v>
      </c>
      <c r="F537" s="51">
        <v>0</v>
      </c>
      <c r="G537" s="51">
        <v>0</v>
      </c>
      <c r="H537" s="51">
        <v>0.61</v>
      </c>
      <c r="I537" s="52" t="s">
        <v>2487</v>
      </c>
      <c r="J537" s="53" t="s">
        <v>24</v>
      </c>
      <c r="K537" s="53" t="s">
        <v>24</v>
      </c>
      <c r="L537" s="52" t="s">
        <v>2488</v>
      </c>
      <c r="M537" s="53" t="s">
        <v>2489</v>
      </c>
      <c r="N537" s="54" t="s">
        <v>2490</v>
      </c>
      <c r="O537" s="67" t="s">
        <v>2491</v>
      </c>
      <c r="P537" s="53" t="s">
        <v>136</v>
      </c>
      <c r="Q537" s="56" t="s">
        <v>947</v>
      </c>
      <c r="R537" s="5"/>
      <c r="S537" s="5"/>
      <c r="T537" s="5"/>
      <c r="U537" s="5"/>
      <c r="V537" s="5"/>
      <c r="W537" s="5"/>
      <c r="X537" s="5"/>
      <c r="Y537" s="5"/>
      <c r="Z537" s="5"/>
      <c r="AA537" s="5"/>
      <c r="AB537" s="5"/>
      <c r="AC537" s="5"/>
    </row>
    <row r="538" spans="2:29" s="105" customFormat="1" ht="135" x14ac:dyDescent="0.2">
      <c r="B538" s="132"/>
      <c r="C538" s="181"/>
      <c r="D538" s="57" t="s">
        <v>442</v>
      </c>
      <c r="E538" s="58">
        <v>0.7</v>
      </c>
      <c r="F538" s="58">
        <v>0.75</v>
      </c>
      <c r="G538" s="58">
        <v>0.65</v>
      </c>
      <c r="H538" s="58">
        <v>0.88</v>
      </c>
      <c r="I538" s="60" t="s">
        <v>443</v>
      </c>
      <c r="J538" s="60" t="s">
        <v>444</v>
      </c>
      <c r="K538" s="60" t="s">
        <v>445</v>
      </c>
      <c r="L538" s="60" t="s">
        <v>446</v>
      </c>
      <c r="M538" s="61" t="s">
        <v>447</v>
      </c>
      <c r="N538" s="69" t="s">
        <v>448</v>
      </c>
      <c r="O538" s="70" t="s">
        <v>449</v>
      </c>
      <c r="P538" s="61" t="s">
        <v>30</v>
      </c>
      <c r="Q538" s="64" t="s">
        <v>31</v>
      </c>
      <c r="R538" s="5"/>
      <c r="S538" s="5"/>
      <c r="T538" s="5"/>
      <c r="U538" s="5"/>
      <c r="V538" s="5"/>
      <c r="W538" s="5"/>
      <c r="X538" s="5"/>
      <c r="Y538" s="5"/>
      <c r="Z538" s="5"/>
      <c r="AA538" s="5"/>
      <c r="AB538" s="5"/>
      <c r="AC538" s="5"/>
    </row>
    <row r="539" spans="2:29" s="105" customFormat="1" ht="75" x14ac:dyDescent="0.2">
      <c r="B539" s="132"/>
      <c r="C539" s="181"/>
      <c r="D539" s="24" t="s">
        <v>2492</v>
      </c>
      <c r="E539" s="34">
        <v>0.97</v>
      </c>
      <c r="F539" s="25">
        <v>0.95</v>
      </c>
      <c r="G539" s="25">
        <v>1</v>
      </c>
      <c r="H539" s="25">
        <v>0.99</v>
      </c>
      <c r="I539" s="27" t="s">
        <v>2493</v>
      </c>
      <c r="J539" s="3" t="s">
        <v>24</v>
      </c>
      <c r="K539" s="27" t="s">
        <v>2494</v>
      </c>
      <c r="L539" s="27" t="s">
        <v>2495</v>
      </c>
      <c r="M539" s="3" t="s">
        <v>2496</v>
      </c>
      <c r="N539" s="35" t="s">
        <v>2497</v>
      </c>
      <c r="O539" s="29" t="s">
        <v>2498</v>
      </c>
      <c r="P539" s="3" t="s">
        <v>30</v>
      </c>
      <c r="Q539" s="30" t="s">
        <v>31</v>
      </c>
      <c r="R539" s="5"/>
      <c r="S539" s="5"/>
      <c r="T539" s="5"/>
      <c r="U539" s="5"/>
      <c r="V539" s="5"/>
      <c r="W539" s="5"/>
      <c r="X539" s="5"/>
      <c r="Y539" s="5"/>
      <c r="Z539" s="5"/>
      <c r="AA539" s="5"/>
      <c r="AB539" s="5"/>
      <c r="AC539" s="5"/>
    </row>
    <row r="540" spans="2:29" s="105" customFormat="1" ht="60" x14ac:dyDescent="0.2">
      <c r="B540" s="132"/>
      <c r="C540" s="181"/>
      <c r="D540" s="24" t="s">
        <v>2499</v>
      </c>
      <c r="E540" s="34">
        <v>0.97</v>
      </c>
      <c r="F540" s="25">
        <v>0.95</v>
      </c>
      <c r="G540" s="25">
        <v>1</v>
      </c>
      <c r="H540" s="25">
        <v>0.99</v>
      </c>
      <c r="I540" s="27" t="s">
        <v>2493</v>
      </c>
      <c r="J540" s="3" t="s">
        <v>24</v>
      </c>
      <c r="K540" s="27" t="s">
        <v>2500</v>
      </c>
      <c r="L540" s="27" t="s">
        <v>2501</v>
      </c>
      <c r="M540" s="3" t="s">
        <v>2502</v>
      </c>
      <c r="N540" s="35" t="s">
        <v>2503</v>
      </c>
      <c r="O540" s="29" t="s">
        <v>2504</v>
      </c>
      <c r="P540" s="3" t="s">
        <v>30</v>
      </c>
      <c r="Q540" s="30" t="s">
        <v>31</v>
      </c>
      <c r="R540" s="5"/>
      <c r="S540" s="5"/>
      <c r="T540" s="5"/>
      <c r="U540" s="5"/>
      <c r="V540" s="5"/>
      <c r="W540" s="5"/>
      <c r="X540" s="5"/>
      <c r="Y540" s="5"/>
      <c r="Z540" s="5"/>
      <c r="AA540" s="5"/>
      <c r="AB540" s="5"/>
      <c r="AC540" s="5"/>
    </row>
    <row r="541" spans="2:29" s="105" customFormat="1" ht="45" x14ac:dyDescent="0.2">
      <c r="B541" s="132"/>
      <c r="C541" s="181"/>
      <c r="D541" s="24" t="s">
        <v>2505</v>
      </c>
      <c r="E541" s="34">
        <v>0.97</v>
      </c>
      <c r="F541" s="25">
        <v>0.95</v>
      </c>
      <c r="G541" s="25">
        <v>1</v>
      </c>
      <c r="H541" s="25">
        <v>0.99</v>
      </c>
      <c r="I541" s="27" t="s">
        <v>2493</v>
      </c>
      <c r="J541" s="3" t="s">
        <v>24</v>
      </c>
      <c r="K541" s="27" t="s">
        <v>2506</v>
      </c>
      <c r="L541" s="27" t="s">
        <v>2507</v>
      </c>
      <c r="M541" s="3" t="s">
        <v>2508</v>
      </c>
      <c r="N541" s="35" t="s">
        <v>2509</v>
      </c>
      <c r="O541" s="29" t="s">
        <v>2510</v>
      </c>
      <c r="P541" s="3" t="s">
        <v>30</v>
      </c>
      <c r="Q541" s="30" t="s">
        <v>31</v>
      </c>
      <c r="R541" s="5"/>
      <c r="S541" s="5"/>
      <c r="T541" s="5"/>
      <c r="U541" s="5"/>
      <c r="V541" s="5"/>
      <c r="W541" s="5"/>
      <c r="X541" s="5"/>
      <c r="Y541" s="5"/>
      <c r="Z541" s="5"/>
      <c r="AA541" s="5"/>
      <c r="AB541" s="5"/>
      <c r="AC541" s="5"/>
    </row>
    <row r="542" spans="2:29" s="105" customFormat="1" ht="75" x14ac:dyDescent="0.2">
      <c r="B542" s="132"/>
      <c r="C542" s="181"/>
      <c r="D542" s="24" t="s">
        <v>2511</v>
      </c>
      <c r="E542" s="34">
        <v>0.97</v>
      </c>
      <c r="F542" s="25">
        <v>0.95</v>
      </c>
      <c r="G542" s="25">
        <v>1</v>
      </c>
      <c r="H542" s="25">
        <v>0.99</v>
      </c>
      <c r="I542" s="27" t="s">
        <v>2150</v>
      </c>
      <c r="J542" s="3" t="s">
        <v>24</v>
      </c>
      <c r="K542" s="27" t="s">
        <v>2151</v>
      </c>
      <c r="L542" s="27" t="s">
        <v>2152</v>
      </c>
      <c r="M542" s="3" t="s">
        <v>2153</v>
      </c>
      <c r="N542" s="35" t="s">
        <v>2154</v>
      </c>
      <c r="O542" s="33" t="s">
        <v>2155</v>
      </c>
      <c r="P542" s="3" t="s">
        <v>30</v>
      </c>
      <c r="Q542" s="30" t="s">
        <v>31</v>
      </c>
      <c r="R542" s="5"/>
      <c r="S542" s="5"/>
      <c r="T542" s="5"/>
      <c r="U542" s="5"/>
      <c r="V542" s="5"/>
      <c r="W542" s="5"/>
      <c r="X542" s="5"/>
      <c r="Y542" s="5"/>
      <c r="Z542" s="5"/>
      <c r="AA542" s="5"/>
      <c r="AB542" s="5"/>
      <c r="AC542" s="5"/>
    </row>
    <row r="543" spans="2:29" s="105" customFormat="1" ht="45" x14ac:dyDescent="0.2">
      <c r="B543" s="132"/>
      <c r="C543" s="181"/>
      <c r="D543" s="24" t="s">
        <v>2512</v>
      </c>
      <c r="E543" s="34">
        <v>0.97</v>
      </c>
      <c r="F543" s="25">
        <v>0.95</v>
      </c>
      <c r="G543" s="25">
        <v>1</v>
      </c>
      <c r="H543" s="25">
        <v>0.99</v>
      </c>
      <c r="I543" s="27" t="s">
        <v>2513</v>
      </c>
      <c r="J543" s="27" t="s">
        <v>24</v>
      </c>
      <c r="K543" s="3" t="s">
        <v>2514</v>
      </c>
      <c r="L543" s="3" t="s">
        <v>2515</v>
      </c>
      <c r="M543" s="3" t="s">
        <v>2516</v>
      </c>
      <c r="N543" s="35" t="s">
        <v>2517</v>
      </c>
      <c r="O543" s="33" t="s">
        <v>2518</v>
      </c>
      <c r="P543" s="3" t="s">
        <v>30</v>
      </c>
      <c r="Q543" s="30" t="s">
        <v>31</v>
      </c>
      <c r="R543" s="5"/>
      <c r="S543" s="5"/>
      <c r="T543" s="5"/>
      <c r="U543" s="5"/>
      <c r="V543" s="5"/>
      <c r="W543" s="5"/>
      <c r="X543" s="5"/>
      <c r="Y543" s="5"/>
      <c r="Z543" s="5"/>
      <c r="AA543" s="5"/>
      <c r="AB543" s="5"/>
      <c r="AC543" s="5"/>
    </row>
    <row r="544" spans="2:29" s="105" customFormat="1" ht="60" x14ac:dyDescent="0.2">
      <c r="B544" s="132"/>
      <c r="C544" s="181"/>
      <c r="D544" s="24" t="s">
        <v>2519</v>
      </c>
      <c r="E544" s="25">
        <v>0.97</v>
      </c>
      <c r="F544" s="25">
        <v>0.95</v>
      </c>
      <c r="G544" s="25">
        <v>1</v>
      </c>
      <c r="H544" s="25">
        <v>0.97</v>
      </c>
      <c r="I544" s="27" t="s">
        <v>2520</v>
      </c>
      <c r="J544" s="3" t="s">
        <v>24</v>
      </c>
      <c r="K544" s="3" t="s">
        <v>24</v>
      </c>
      <c r="L544" s="27" t="s">
        <v>2521</v>
      </c>
      <c r="M544" s="3" t="s">
        <v>2522</v>
      </c>
      <c r="N544" s="35" t="s">
        <v>2523</v>
      </c>
      <c r="O544" s="29" t="s">
        <v>2524</v>
      </c>
      <c r="P544" s="3" t="s">
        <v>30</v>
      </c>
      <c r="Q544" s="30" t="s">
        <v>31</v>
      </c>
      <c r="R544" s="5"/>
      <c r="S544" s="5"/>
      <c r="T544" s="5"/>
      <c r="U544" s="5"/>
      <c r="V544" s="5"/>
      <c r="W544" s="5"/>
      <c r="X544" s="5"/>
      <c r="Y544" s="5"/>
      <c r="Z544" s="5"/>
      <c r="AA544" s="5"/>
      <c r="AB544" s="5"/>
      <c r="AC544" s="5"/>
    </row>
    <row r="545" spans="2:29" s="105" customFormat="1" ht="105" x14ac:dyDescent="0.2">
      <c r="B545" s="132"/>
      <c r="C545" s="181"/>
      <c r="D545" s="24" t="s">
        <v>1888</v>
      </c>
      <c r="E545" s="25">
        <v>0.92</v>
      </c>
      <c r="F545" s="25">
        <v>0.9</v>
      </c>
      <c r="G545" s="25">
        <v>0.94</v>
      </c>
      <c r="H545" s="25">
        <v>1</v>
      </c>
      <c r="I545" s="27" t="s">
        <v>1889</v>
      </c>
      <c r="J545" s="27" t="s">
        <v>1890</v>
      </c>
      <c r="K545" s="27" t="s">
        <v>1891</v>
      </c>
      <c r="L545" s="27" t="s">
        <v>1892</v>
      </c>
      <c r="M545" s="3" t="s">
        <v>1893</v>
      </c>
      <c r="N545" s="28" t="s">
        <v>1894</v>
      </c>
      <c r="O545" s="33" t="s">
        <v>1895</v>
      </c>
      <c r="P545" s="3" t="s">
        <v>30</v>
      </c>
      <c r="Q545" s="30" t="s">
        <v>31</v>
      </c>
      <c r="R545" s="5"/>
      <c r="S545" s="5"/>
      <c r="T545" s="5"/>
      <c r="U545" s="5"/>
      <c r="V545" s="5"/>
      <c r="W545" s="5"/>
      <c r="X545" s="5"/>
      <c r="Y545" s="5"/>
      <c r="Z545" s="5"/>
      <c r="AA545" s="5"/>
      <c r="AB545" s="5"/>
      <c r="AC545" s="5"/>
    </row>
    <row r="546" spans="2:29" s="105" customFormat="1" ht="45" x14ac:dyDescent="0.2">
      <c r="B546" s="132"/>
      <c r="C546" s="181"/>
      <c r="D546" s="24" t="s">
        <v>2525</v>
      </c>
      <c r="E546" s="25">
        <v>0.95</v>
      </c>
      <c r="F546" s="25">
        <v>0.9</v>
      </c>
      <c r="G546" s="25">
        <v>1</v>
      </c>
      <c r="H546" s="25">
        <v>0.92</v>
      </c>
      <c r="I546" s="27" t="s">
        <v>2526</v>
      </c>
      <c r="J546" s="3" t="s">
        <v>24</v>
      </c>
      <c r="K546" s="3" t="s">
        <v>2527</v>
      </c>
      <c r="L546" s="3" t="s">
        <v>2528</v>
      </c>
      <c r="M546" s="3" t="s">
        <v>2529</v>
      </c>
      <c r="N546" s="35" t="s">
        <v>2530</v>
      </c>
      <c r="O546" s="29" t="s">
        <v>2531</v>
      </c>
      <c r="P546" s="3" t="s">
        <v>30</v>
      </c>
      <c r="Q546" s="30" t="s">
        <v>31</v>
      </c>
      <c r="R546" s="5"/>
      <c r="S546" s="5"/>
      <c r="T546" s="5"/>
      <c r="U546" s="5"/>
      <c r="V546" s="5"/>
      <c r="W546" s="5"/>
      <c r="X546" s="5"/>
      <c r="Y546" s="5"/>
      <c r="Z546" s="5"/>
      <c r="AA546" s="5"/>
      <c r="AB546" s="5"/>
      <c r="AC546" s="5"/>
    </row>
    <row r="547" spans="2:29" s="105" customFormat="1" ht="195" x14ac:dyDescent="0.2">
      <c r="B547" s="132"/>
      <c r="C547" s="181"/>
      <c r="D547" s="24" t="s">
        <v>97</v>
      </c>
      <c r="E547" s="25">
        <v>0.32</v>
      </c>
      <c r="F547" s="25">
        <v>0.05</v>
      </c>
      <c r="G547" s="25">
        <v>0.65</v>
      </c>
      <c r="H547" s="25">
        <v>1</v>
      </c>
      <c r="I547" s="39" t="s">
        <v>98</v>
      </c>
      <c r="J547" s="27" t="s">
        <v>51</v>
      </c>
      <c r="K547" s="27" t="s">
        <v>99</v>
      </c>
      <c r="L547" s="3" t="s">
        <v>100</v>
      </c>
      <c r="M547" s="3" t="s">
        <v>101</v>
      </c>
      <c r="N547" s="35" t="s">
        <v>102</v>
      </c>
      <c r="O547" s="33" t="s">
        <v>103</v>
      </c>
      <c r="P547" s="3" t="s">
        <v>30</v>
      </c>
      <c r="Q547" s="30" t="s">
        <v>31</v>
      </c>
      <c r="R547" s="5"/>
      <c r="S547" s="5"/>
      <c r="T547" s="5"/>
      <c r="U547" s="5"/>
      <c r="V547" s="5"/>
      <c r="W547" s="5"/>
      <c r="X547" s="5"/>
      <c r="Y547" s="5"/>
      <c r="Z547" s="5"/>
      <c r="AA547" s="5"/>
      <c r="AB547" s="5"/>
      <c r="AC547" s="5"/>
    </row>
    <row r="548" spans="2:29" s="105" customFormat="1" ht="135" x14ac:dyDescent="0.2">
      <c r="B548" s="132"/>
      <c r="C548" s="181"/>
      <c r="D548" s="37" t="s">
        <v>2532</v>
      </c>
      <c r="E548" s="38">
        <f>12/37</f>
        <v>0.32432432432432434</v>
      </c>
      <c r="F548" s="25">
        <v>0.05</v>
      </c>
      <c r="G548" s="25">
        <v>0.65</v>
      </c>
      <c r="H548" s="26">
        <v>0.96</v>
      </c>
      <c r="I548" s="27" t="s">
        <v>2533</v>
      </c>
      <c r="J548" s="3" t="s">
        <v>24</v>
      </c>
      <c r="K548" s="27" t="s">
        <v>2534</v>
      </c>
      <c r="L548" s="39" t="s">
        <v>2535</v>
      </c>
      <c r="M548" s="3" t="s">
        <v>2536</v>
      </c>
      <c r="N548" s="28" t="s">
        <v>2537</v>
      </c>
      <c r="O548" s="33" t="s">
        <v>2538</v>
      </c>
      <c r="P548" s="3" t="s">
        <v>30</v>
      </c>
      <c r="Q548" s="30" t="s">
        <v>31</v>
      </c>
      <c r="R548" s="5"/>
      <c r="S548" s="5"/>
      <c r="T548" s="5"/>
      <c r="U548" s="5"/>
      <c r="V548" s="5"/>
      <c r="W548" s="5"/>
      <c r="X548" s="5"/>
      <c r="Y548" s="5"/>
      <c r="Z548" s="5"/>
      <c r="AA548" s="5"/>
      <c r="AB548" s="5"/>
      <c r="AC548" s="5"/>
    </row>
    <row r="549" spans="2:29" s="105" customFormat="1" ht="75" x14ac:dyDescent="0.2">
      <c r="B549" s="132"/>
      <c r="C549" s="181"/>
      <c r="D549" s="24" t="s">
        <v>1074</v>
      </c>
      <c r="E549" s="27" t="s">
        <v>69</v>
      </c>
      <c r="F549" s="25">
        <v>0</v>
      </c>
      <c r="G549" s="25">
        <v>0.65</v>
      </c>
      <c r="H549" s="25">
        <v>1</v>
      </c>
      <c r="I549" s="27" t="s">
        <v>1075</v>
      </c>
      <c r="J549" s="27" t="s">
        <v>1056</v>
      </c>
      <c r="K549" s="3" t="s">
        <v>1076</v>
      </c>
      <c r="L549" s="27" t="s">
        <v>1077</v>
      </c>
      <c r="M549" s="3" t="s">
        <v>1078</v>
      </c>
      <c r="N549" s="35" t="s">
        <v>1079</v>
      </c>
      <c r="O549" s="29" t="s">
        <v>1080</v>
      </c>
      <c r="P549" s="3" t="s">
        <v>30</v>
      </c>
      <c r="Q549" s="30" t="s">
        <v>31</v>
      </c>
      <c r="R549" s="5"/>
      <c r="S549" s="5"/>
      <c r="T549" s="5"/>
      <c r="U549" s="5"/>
      <c r="V549" s="5"/>
      <c r="W549" s="5"/>
      <c r="X549" s="5"/>
      <c r="Y549" s="5"/>
      <c r="Z549" s="5"/>
      <c r="AA549" s="5"/>
      <c r="AB549" s="5"/>
      <c r="AC549" s="5"/>
    </row>
    <row r="550" spans="2:29" s="105" customFormat="1" ht="75" x14ac:dyDescent="0.2">
      <c r="B550" s="132"/>
      <c r="C550" s="181"/>
      <c r="D550" s="24" t="s">
        <v>2539</v>
      </c>
      <c r="E550" s="27" t="s">
        <v>69</v>
      </c>
      <c r="F550" s="25">
        <v>0</v>
      </c>
      <c r="G550" s="25">
        <v>0.65</v>
      </c>
      <c r="H550" s="25">
        <v>1</v>
      </c>
      <c r="I550" s="27" t="s">
        <v>98</v>
      </c>
      <c r="J550" s="3" t="s">
        <v>24</v>
      </c>
      <c r="K550" s="27" t="s">
        <v>2540</v>
      </c>
      <c r="L550" s="27" t="s">
        <v>2541</v>
      </c>
      <c r="M550" s="3" t="s">
        <v>2542</v>
      </c>
      <c r="N550" s="35" t="s">
        <v>2543</v>
      </c>
      <c r="O550" s="29" t="s">
        <v>2544</v>
      </c>
      <c r="P550" s="3" t="s">
        <v>30</v>
      </c>
      <c r="Q550" s="30" t="s">
        <v>31</v>
      </c>
      <c r="R550" s="5"/>
      <c r="S550" s="5"/>
      <c r="T550" s="5"/>
      <c r="U550" s="5"/>
      <c r="V550" s="5"/>
      <c r="W550" s="5"/>
      <c r="X550" s="5"/>
      <c r="Y550" s="5"/>
      <c r="Z550" s="5"/>
      <c r="AA550" s="5"/>
      <c r="AB550" s="5"/>
      <c r="AC550" s="5"/>
    </row>
    <row r="551" spans="2:29" s="105" customFormat="1" ht="195" x14ac:dyDescent="0.2">
      <c r="B551" s="132"/>
      <c r="C551" s="181"/>
      <c r="D551" s="24" t="s">
        <v>104</v>
      </c>
      <c r="E551" s="27" t="s">
        <v>69</v>
      </c>
      <c r="F551" s="25">
        <v>0</v>
      </c>
      <c r="G551" s="25">
        <v>0.65</v>
      </c>
      <c r="H551" s="25">
        <v>1</v>
      </c>
      <c r="I551" s="39" t="s">
        <v>98</v>
      </c>
      <c r="J551" s="27" t="s">
        <v>51</v>
      </c>
      <c r="K551" s="27" t="s">
        <v>99</v>
      </c>
      <c r="L551" s="27" t="s">
        <v>105</v>
      </c>
      <c r="M551" s="3" t="s">
        <v>106</v>
      </c>
      <c r="N551" s="35" t="s">
        <v>107</v>
      </c>
      <c r="O551" s="29" t="s">
        <v>108</v>
      </c>
      <c r="P551" s="3" t="s">
        <v>30</v>
      </c>
      <c r="Q551" s="30" t="s">
        <v>31</v>
      </c>
      <c r="R551" s="5"/>
      <c r="S551" s="5"/>
      <c r="T551" s="5"/>
      <c r="U551" s="5"/>
      <c r="V551" s="5"/>
      <c r="W551" s="5"/>
      <c r="X551" s="5"/>
      <c r="Y551" s="5"/>
      <c r="Z551" s="5"/>
      <c r="AA551" s="5"/>
      <c r="AB551" s="5"/>
      <c r="AC551" s="5"/>
    </row>
    <row r="552" spans="2:29" s="105" customFormat="1" ht="135" x14ac:dyDescent="0.2">
      <c r="B552" s="132"/>
      <c r="C552" s="181"/>
      <c r="D552" s="24" t="s">
        <v>109</v>
      </c>
      <c r="E552" s="27" t="s">
        <v>69</v>
      </c>
      <c r="F552" s="25">
        <v>0</v>
      </c>
      <c r="G552" s="25">
        <v>0.65</v>
      </c>
      <c r="H552" s="25">
        <v>1</v>
      </c>
      <c r="I552" s="39" t="s">
        <v>98</v>
      </c>
      <c r="J552" s="27" t="s">
        <v>51</v>
      </c>
      <c r="K552" s="27" t="s">
        <v>110</v>
      </c>
      <c r="L552" s="27" t="s">
        <v>111</v>
      </c>
      <c r="M552" s="3" t="s">
        <v>112</v>
      </c>
      <c r="N552" s="35" t="s">
        <v>113</v>
      </c>
      <c r="O552" s="29" t="s">
        <v>114</v>
      </c>
      <c r="P552" s="3" t="s">
        <v>30</v>
      </c>
      <c r="Q552" s="30" t="s">
        <v>31</v>
      </c>
      <c r="R552" s="5"/>
      <c r="S552" s="5"/>
      <c r="T552" s="5"/>
      <c r="U552" s="5"/>
      <c r="V552" s="5"/>
      <c r="W552" s="5"/>
      <c r="X552" s="5"/>
      <c r="Y552" s="5"/>
      <c r="Z552" s="5"/>
      <c r="AA552" s="5"/>
      <c r="AB552" s="5"/>
      <c r="AC552" s="5"/>
    </row>
    <row r="553" spans="2:29" s="105" customFormat="1" ht="75" x14ac:dyDescent="0.2">
      <c r="B553" s="132"/>
      <c r="C553" s="181"/>
      <c r="D553" s="24" t="s">
        <v>2545</v>
      </c>
      <c r="E553" s="27" t="s">
        <v>69</v>
      </c>
      <c r="F553" s="25">
        <v>0</v>
      </c>
      <c r="G553" s="25">
        <v>0.65</v>
      </c>
      <c r="H553" s="25">
        <v>1</v>
      </c>
      <c r="I553" s="27" t="s">
        <v>98</v>
      </c>
      <c r="J553" s="3" t="s">
        <v>24</v>
      </c>
      <c r="K553" s="27" t="s">
        <v>2546</v>
      </c>
      <c r="L553" s="27" t="s">
        <v>2547</v>
      </c>
      <c r="M553" s="3" t="s">
        <v>2548</v>
      </c>
      <c r="N553" s="35" t="s">
        <v>2549</v>
      </c>
      <c r="O553" s="29" t="s">
        <v>2550</v>
      </c>
      <c r="P553" s="3" t="s">
        <v>30</v>
      </c>
      <c r="Q553" s="30" t="s">
        <v>31</v>
      </c>
      <c r="R553" s="5"/>
      <c r="S553" s="5"/>
      <c r="T553" s="5"/>
      <c r="U553" s="5"/>
      <c r="V553" s="5"/>
      <c r="W553" s="5"/>
      <c r="X553" s="5"/>
      <c r="Y553" s="5"/>
      <c r="Z553" s="5"/>
      <c r="AA553" s="5"/>
      <c r="AB553" s="5"/>
      <c r="AC553" s="5"/>
    </row>
    <row r="554" spans="2:29" s="105" customFormat="1" ht="75" x14ac:dyDescent="0.2">
      <c r="B554" s="132"/>
      <c r="C554" s="181"/>
      <c r="D554" s="24" t="s">
        <v>1081</v>
      </c>
      <c r="E554" s="27" t="s">
        <v>69</v>
      </c>
      <c r="F554" s="25">
        <v>0</v>
      </c>
      <c r="G554" s="25">
        <v>0.65</v>
      </c>
      <c r="H554" s="25">
        <v>1</v>
      </c>
      <c r="I554" s="27" t="s">
        <v>1082</v>
      </c>
      <c r="J554" s="27" t="s">
        <v>1056</v>
      </c>
      <c r="K554" s="3" t="s">
        <v>1076</v>
      </c>
      <c r="L554" s="27" t="s">
        <v>1083</v>
      </c>
      <c r="M554" s="3" t="s">
        <v>1084</v>
      </c>
      <c r="N554" s="35" t="s">
        <v>1085</v>
      </c>
      <c r="O554" s="29" t="s">
        <v>1114</v>
      </c>
      <c r="P554" s="3" t="s">
        <v>30</v>
      </c>
      <c r="Q554" s="30" t="s">
        <v>31</v>
      </c>
      <c r="R554" s="5"/>
      <c r="S554" s="5"/>
      <c r="T554" s="5"/>
      <c r="U554" s="5"/>
      <c r="V554" s="5"/>
      <c r="W554" s="5"/>
      <c r="X554" s="5"/>
      <c r="Y554" s="5"/>
      <c r="Z554" s="5"/>
      <c r="AA554" s="5"/>
      <c r="AB554" s="5"/>
      <c r="AC554" s="5"/>
    </row>
    <row r="555" spans="2:29" s="105" customFormat="1" ht="90" x14ac:dyDescent="0.2">
      <c r="B555" s="132"/>
      <c r="C555" s="181"/>
      <c r="D555" s="24" t="s">
        <v>2551</v>
      </c>
      <c r="E555" s="25">
        <v>0</v>
      </c>
      <c r="F555" s="25">
        <v>0</v>
      </c>
      <c r="G555" s="25">
        <v>0</v>
      </c>
      <c r="H555" s="25">
        <v>0.62</v>
      </c>
      <c r="I555" s="27" t="s">
        <v>1928</v>
      </c>
      <c r="J555" s="3" t="s">
        <v>24</v>
      </c>
      <c r="K555" s="27" t="s">
        <v>1929</v>
      </c>
      <c r="L555" s="27" t="s">
        <v>1930</v>
      </c>
      <c r="M555" s="3" t="s">
        <v>1931</v>
      </c>
      <c r="N555" s="28" t="s">
        <v>1932</v>
      </c>
      <c r="O555" s="33" t="s">
        <v>1933</v>
      </c>
      <c r="P555" s="3" t="s">
        <v>136</v>
      </c>
      <c r="Q555" s="30" t="s">
        <v>31</v>
      </c>
      <c r="R555" s="5"/>
      <c r="S555" s="5"/>
      <c r="T555" s="5"/>
      <c r="U555" s="5"/>
      <c r="V555" s="5"/>
      <c r="W555" s="5"/>
      <c r="X555" s="5"/>
      <c r="Y555" s="5"/>
      <c r="Z555" s="5"/>
      <c r="AA555" s="5"/>
      <c r="AB555" s="5"/>
      <c r="AC555" s="5"/>
    </row>
    <row r="556" spans="2:29" s="105" customFormat="1" ht="60" x14ac:dyDescent="0.2">
      <c r="B556" s="132"/>
      <c r="C556" s="181"/>
      <c r="D556" s="24" t="s">
        <v>2552</v>
      </c>
      <c r="E556" s="25">
        <v>0</v>
      </c>
      <c r="F556" s="25">
        <v>0</v>
      </c>
      <c r="G556" s="25">
        <v>0</v>
      </c>
      <c r="H556" s="25">
        <v>0.62</v>
      </c>
      <c r="I556" s="27" t="s">
        <v>2553</v>
      </c>
      <c r="J556" s="3" t="s">
        <v>24</v>
      </c>
      <c r="K556" s="27" t="s">
        <v>2554</v>
      </c>
      <c r="L556" s="27" t="s">
        <v>2555</v>
      </c>
      <c r="M556" s="3" t="s">
        <v>2556</v>
      </c>
      <c r="N556" s="28" t="s">
        <v>2557</v>
      </c>
      <c r="O556" s="33" t="s">
        <v>2558</v>
      </c>
      <c r="P556" s="3" t="s">
        <v>136</v>
      </c>
      <c r="Q556" s="30" t="s">
        <v>31</v>
      </c>
      <c r="R556" s="5"/>
      <c r="S556" s="5"/>
      <c r="T556" s="5"/>
      <c r="U556" s="5"/>
      <c r="V556" s="5"/>
      <c r="W556" s="5"/>
      <c r="X556" s="5"/>
      <c r="Y556" s="5"/>
      <c r="Z556" s="5"/>
      <c r="AA556" s="5"/>
      <c r="AB556" s="5"/>
      <c r="AC556" s="5"/>
    </row>
    <row r="557" spans="2:29" s="105" customFormat="1" ht="60" x14ac:dyDescent="0.2">
      <c r="B557" s="132"/>
      <c r="C557" s="181"/>
      <c r="D557" s="24" t="s">
        <v>2559</v>
      </c>
      <c r="E557" s="25">
        <v>0</v>
      </c>
      <c r="F557" s="25">
        <v>0</v>
      </c>
      <c r="G557" s="25">
        <v>0</v>
      </c>
      <c r="H557" s="25">
        <v>0.59</v>
      </c>
      <c r="I557" s="27" t="s">
        <v>2560</v>
      </c>
      <c r="J557" s="3" t="s">
        <v>24</v>
      </c>
      <c r="K557" s="27" t="s">
        <v>2561</v>
      </c>
      <c r="L557" s="3" t="s">
        <v>2562</v>
      </c>
      <c r="M557" s="3" t="s">
        <v>2563</v>
      </c>
      <c r="N557" s="28" t="s">
        <v>2564</v>
      </c>
      <c r="O557" s="33" t="s">
        <v>2565</v>
      </c>
      <c r="P557" s="3" t="s">
        <v>136</v>
      </c>
      <c r="Q557" s="30" t="s">
        <v>31</v>
      </c>
      <c r="R557" s="5"/>
      <c r="S557" s="5"/>
      <c r="T557" s="5"/>
      <c r="U557" s="5"/>
      <c r="V557" s="5"/>
      <c r="W557" s="5"/>
      <c r="X557" s="5"/>
      <c r="Y557" s="5"/>
      <c r="Z557" s="5"/>
      <c r="AA557" s="5"/>
      <c r="AB557" s="5"/>
      <c r="AC557" s="5"/>
    </row>
    <row r="558" spans="2:29" s="105" customFormat="1" ht="30" x14ac:dyDescent="0.2">
      <c r="B558" s="132"/>
      <c r="C558" s="181"/>
      <c r="D558" s="24" t="s">
        <v>2566</v>
      </c>
      <c r="E558" s="25">
        <v>0</v>
      </c>
      <c r="F558" s="25">
        <v>0</v>
      </c>
      <c r="G558" s="25">
        <v>0</v>
      </c>
      <c r="H558" s="25">
        <v>0.61</v>
      </c>
      <c r="I558" s="27" t="s">
        <v>2567</v>
      </c>
      <c r="J558" s="3" t="s">
        <v>24</v>
      </c>
      <c r="K558" s="27" t="s">
        <v>2568</v>
      </c>
      <c r="L558" s="27" t="s">
        <v>2569</v>
      </c>
      <c r="M558" s="3" t="s">
        <v>2570</v>
      </c>
      <c r="N558" s="28" t="s">
        <v>2571</v>
      </c>
      <c r="O558" s="33" t="s">
        <v>2572</v>
      </c>
      <c r="P558" s="3" t="s">
        <v>136</v>
      </c>
      <c r="Q558" s="30" t="s">
        <v>31</v>
      </c>
      <c r="R558" s="5"/>
      <c r="S558" s="5"/>
      <c r="T558" s="5"/>
      <c r="U558" s="5"/>
      <c r="V558" s="5"/>
      <c r="W558" s="5"/>
      <c r="X558" s="5"/>
      <c r="Y558" s="5"/>
      <c r="Z558" s="5"/>
      <c r="AA558" s="5"/>
      <c r="AB558" s="5"/>
      <c r="AC558" s="5"/>
    </row>
    <row r="559" spans="2:29" s="105" customFormat="1" ht="75" x14ac:dyDescent="0.2">
      <c r="B559" s="132"/>
      <c r="C559" s="181"/>
      <c r="D559" s="50" t="s">
        <v>2573</v>
      </c>
      <c r="E559" s="51">
        <v>0</v>
      </c>
      <c r="F559" s="51">
        <v>0</v>
      </c>
      <c r="G559" s="51">
        <v>0</v>
      </c>
      <c r="H559" s="51">
        <v>0.62</v>
      </c>
      <c r="I559" s="52" t="s">
        <v>2574</v>
      </c>
      <c r="J559" s="53" t="s">
        <v>24</v>
      </c>
      <c r="K559" s="52" t="s">
        <v>2575</v>
      </c>
      <c r="L559" s="53" t="s">
        <v>2576</v>
      </c>
      <c r="M559" s="53" t="s">
        <v>2577</v>
      </c>
      <c r="N559" s="54" t="s">
        <v>2578</v>
      </c>
      <c r="O559" s="67" t="s">
        <v>2579</v>
      </c>
      <c r="P559" s="53" t="s">
        <v>136</v>
      </c>
      <c r="Q559" s="56" t="s">
        <v>31</v>
      </c>
      <c r="R559" s="5"/>
      <c r="S559" s="5"/>
      <c r="T559" s="5"/>
      <c r="U559" s="5"/>
      <c r="V559" s="5"/>
      <c r="W559" s="5"/>
      <c r="X559" s="5"/>
      <c r="Y559" s="5"/>
      <c r="Z559" s="5"/>
      <c r="AA559" s="5"/>
      <c r="AB559" s="5"/>
      <c r="AC559" s="5"/>
    </row>
    <row r="560" spans="2:29" s="105" customFormat="1" ht="45" x14ac:dyDescent="0.2">
      <c r="B560" s="132"/>
      <c r="C560" s="181"/>
      <c r="D560" s="57" t="s">
        <v>1094</v>
      </c>
      <c r="E560" s="58">
        <v>0.92</v>
      </c>
      <c r="F560" s="58">
        <v>0.9</v>
      </c>
      <c r="G560" s="58">
        <v>0.94</v>
      </c>
      <c r="H560" s="58">
        <v>1</v>
      </c>
      <c r="I560" s="108" t="s">
        <v>98</v>
      </c>
      <c r="J560" s="60" t="s">
        <v>1095</v>
      </c>
      <c r="K560" s="60" t="s">
        <v>1096</v>
      </c>
      <c r="L560" s="60" t="s">
        <v>1097</v>
      </c>
      <c r="M560" s="61" t="s">
        <v>1098</v>
      </c>
      <c r="N560" s="62" t="s">
        <v>1099</v>
      </c>
      <c r="O560" s="63" t="s">
        <v>1100</v>
      </c>
      <c r="P560" s="61" t="s">
        <v>30</v>
      </c>
      <c r="Q560" s="64" t="s">
        <v>144</v>
      </c>
      <c r="R560" s="5"/>
      <c r="S560" s="5"/>
      <c r="T560" s="5"/>
      <c r="U560" s="5"/>
      <c r="V560" s="5"/>
      <c r="W560" s="5"/>
      <c r="X560" s="5"/>
      <c r="Y560" s="5"/>
      <c r="Z560" s="5"/>
      <c r="AA560" s="5"/>
      <c r="AB560" s="5"/>
      <c r="AC560" s="5"/>
    </row>
    <row r="561" spans="2:29" s="105" customFormat="1" ht="60" x14ac:dyDescent="0.2">
      <c r="B561" s="132"/>
      <c r="C561" s="181"/>
      <c r="D561" s="24" t="s">
        <v>2580</v>
      </c>
      <c r="E561" s="34" t="s">
        <v>264</v>
      </c>
      <c r="F561" s="25">
        <v>0.8</v>
      </c>
      <c r="G561" s="25">
        <v>0</v>
      </c>
      <c r="H561" s="25">
        <v>1</v>
      </c>
      <c r="I561" s="27" t="s">
        <v>2581</v>
      </c>
      <c r="J561" s="3" t="s">
        <v>24</v>
      </c>
      <c r="K561" s="27" t="s">
        <v>24</v>
      </c>
      <c r="L561" s="27" t="s">
        <v>2582</v>
      </c>
      <c r="M561" s="3" t="s">
        <v>2583</v>
      </c>
      <c r="N561" s="28" t="s">
        <v>2584</v>
      </c>
      <c r="O561" s="29" t="s">
        <v>2585</v>
      </c>
      <c r="P561" s="3" t="s">
        <v>30</v>
      </c>
      <c r="Q561" s="30" t="s">
        <v>144</v>
      </c>
      <c r="R561" s="5"/>
      <c r="S561" s="5"/>
      <c r="T561" s="5"/>
      <c r="U561" s="5"/>
      <c r="V561" s="5"/>
      <c r="W561" s="5"/>
      <c r="X561" s="5"/>
      <c r="Y561" s="5"/>
      <c r="Z561" s="5"/>
      <c r="AA561" s="5"/>
      <c r="AB561" s="5"/>
      <c r="AC561" s="5"/>
    </row>
    <row r="562" spans="2:29" s="105" customFormat="1" ht="60" x14ac:dyDescent="0.2">
      <c r="B562" s="132"/>
      <c r="C562" s="181"/>
      <c r="D562" s="134" t="s">
        <v>2586</v>
      </c>
      <c r="E562" s="25">
        <v>0.41</v>
      </c>
      <c r="F562" s="25">
        <v>0.75</v>
      </c>
      <c r="G562" s="25">
        <v>0</v>
      </c>
      <c r="H562" s="26">
        <v>0.96</v>
      </c>
      <c r="I562" s="27" t="s">
        <v>2587</v>
      </c>
      <c r="J562" s="3" t="s">
        <v>24</v>
      </c>
      <c r="K562" s="3" t="s">
        <v>2588</v>
      </c>
      <c r="L562" s="27" t="s">
        <v>2589</v>
      </c>
      <c r="M562" s="3" t="s">
        <v>2590</v>
      </c>
      <c r="N562" s="35" t="s">
        <v>2591</v>
      </c>
      <c r="O562" s="29" t="s">
        <v>2592</v>
      </c>
      <c r="P562" s="3" t="s">
        <v>30</v>
      </c>
      <c r="Q562" s="30" t="s">
        <v>144</v>
      </c>
      <c r="R562" s="5"/>
      <c r="S562" s="5"/>
      <c r="T562" s="5"/>
      <c r="U562" s="5"/>
      <c r="V562" s="5"/>
      <c r="W562" s="5"/>
      <c r="X562" s="5"/>
      <c r="Y562" s="5"/>
      <c r="Z562" s="5"/>
      <c r="AA562" s="5"/>
      <c r="AB562" s="5"/>
      <c r="AC562" s="5"/>
    </row>
    <row r="563" spans="2:29" s="105" customFormat="1" ht="75" x14ac:dyDescent="0.2">
      <c r="B563" s="132"/>
      <c r="C563" s="181"/>
      <c r="D563" s="24" t="s">
        <v>1092</v>
      </c>
      <c r="E563" s="25">
        <v>0.7</v>
      </c>
      <c r="F563" s="25">
        <v>0.75</v>
      </c>
      <c r="G563" s="25">
        <v>0.65</v>
      </c>
      <c r="H563" s="25">
        <v>0.83</v>
      </c>
      <c r="I563" s="27" t="s">
        <v>1075</v>
      </c>
      <c r="J563" s="27" t="s">
        <v>1056</v>
      </c>
      <c r="K563" s="3" t="s">
        <v>1076</v>
      </c>
      <c r="L563" s="27" t="s">
        <v>1088</v>
      </c>
      <c r="M563" s="3" t="s">
        <v>1093</v>
      </c>
      <c r="N563" s="35" t="s">
        <v>1090</v>
      </c>
      <c r="O563" s="29" t="s">
        <v>1091</v>
      </c>
      <c r="P563" s="3" t="s">
        <v>30</v>
      </c>
      <c r="Q563" s="30" t="s">
        <v>144</v>
      </c>
      <c r="R563" s="5"/>
      <c r="S563" s="5"/>
      <c r="T563" s="5"/>
      <c r="U563" s="5"/>
      <c r="V563" s="5"/>
      <c r="W563" s="5"/>
      <c r="X563" s="5"/>
      <c r="Y563" s="5"/>
      <c r="Z563" s="5"/>
      <c r="AA563" s="5"/>
      <c r="AB563" s="5"/>
      <c r="AC563" s="5"/>
    </row>
    <row r="564" spans="2:29" s="105" customFormat="1" ht="75" x14ac:dyDescent="0.2">
      <c r="B564" s="132"/>
      <c r="C564" s="181"/>
      <c r="D564" s="24" t="s">
        <v>1087</v>
      </c>
      <c r="E564" s="25">
        <v>0.7</v>
      </c>
      <c r="F564" s="25">
        <v>0.75</v>
      </c>
      <c r="G564" s="25">
        <v>0.65</v>
      </c>
      <c r="H564" s="25">
        <v>0.83</v>
      </c>
      <c r="I564" s="27" t="s">
        <v>1075</v>
      </c>
      <c r="J564" s="27" t="s">
        <v>1056</v>
      </c>
      <c r="K564" s="3" t="s">
        <v>1076</v>
      </c>
      <c r="L564" s="27" t="s">
        <v>1088</v>
      </c>
      <c r="M564" s="3" t="s">
        <v>1089</v>
      </c>
      <c r="N564" s="35" t="s">
        <v>1090</v>
      </c>
      <c r="O564" s="29" t="s">
        <v>1091</v>
      </c>
      <c r="P564" s="3" t="s">
        <v>30</v>
      </c>
      <c r="Q564" s="30" t="s">
        <v>144</v>
      </c>
      <c r="R564" s="5"/>
      <c r="S564" s="5"/>
      <c r="T564" s="5"/>
      <c r="U564" s="5"/>
      <c r="V564" s="5"/>
      <c r="W564" s="5"/>
      <c r="X564" s="5"/>
      <c r="Y564" s="5"/>
      <c r="Z564" s="5"/>
      <c r="AA564" s="5"/>
      <c r="AB564" s="5"/>
      <c r="AC564" s="5"/>
    </row>
    <row r="565" spans="2:29" s="105" customFormat="1" ht="60" x14ac:dyDescent="0.2">
      <c r="B565" s="132"/>
      <c r="C565" s="181"/>
      <c r="D565" s="24" t="s">
        <v>2593</v>
      </c>
      <c r="E565" s="25">
        <v>0.56999999999999995</v>
      </c>
      <c r="F565" s="25">
        <v>0.2</v>
      </c>
      <c r="G565" s="25">
        <v>1</v>
      </c>
      <c r="H565" s="25">
        <v>0.96</v>
      </c>
      <c r="I565" s="27" t="s">
        <v>2587</v>
      </c>
      <c r="J565" s="3" t="s">
        <v>24</v>
      </c>
      <c r="K565" s="3" t="s">
        <v>2588</v>
      </c>
      <c r="L565" s="27" t="s">
        <v>2589</v>
      </c>
      <c r="M565" s="3" t="s">
        <v>2590</v>
      </c>
      <c r="N565" s="35" t="s">
        <v>2594</v>
      </c>
      <c r="O565" s="29" t="s">
        <v>2592</v>
      </c>
      <c r="P565" s="3" t="s">
        <v>30</v>
      </c>
      <c r="Q565" s="30" t="s">
        <v>144</v>
      </c>
      <c r="R565" s="5"/>
      <c r="S565" s="5"/>
      <c r="T565" s="5"/>
      <c r="U565" s="5"/>
      <c r="V565" s="5"/>
      <c r="W565" s="5"/>
      <c r="X565" s="5"/>
      <c r="Y565" s="5"/>
      <c r="Z565" s="5"/>
      <c r="AA565" s="5"/>
      <c r="AB565" s="5"/>
      <c r="AC565" s="5"/>
    </row>
    <row r="566" spans="2:29" s="105" customFormat="1" ht="45" x14ac:dyDescent="0.2">
      <c r="B566" s="132"/>
      <c r="C566" s="181"/>
      <c r="D566" s="50" t="s">
        <v>2595</v>
      </c>
      <c r="E566" s="51">
        <v>0.3</v>
      </c>
      <c r="F566" s="51">
        <v>0</v>
      </c>
      <c r="G566" s="51">
        <v>0.65</v>
      </c>
      <c r="H566" s="66">
        <v>0.92</v>
      </c>
      <c r="I566" s="52" t="s">
        <v>2596</v>
      </c>
      <c r="J566" s="53" t="s">
        <v>24</v>
      </c>
      <c r="K566" s="53" t="s">
        <v>24</v>
      </c>
      <c r="L566" s="52" t="s">
        <v>2597</v>
      </c>
      <c r="M566" s="53" t="s">
        <v>2598</v>
      </c>
      <c r="N566" s="54" t="s">
        <v>2599</v>
      </c>
      <c r="O566" s="182" t="s">
        <v>2597</v>
      </c>
      <c r="P566" s="53" t="s">
        <v>30</v>
      </c>
      <c r="Q566" s="56" t="s">
        <v>144</v>
      </c>
      <c r="R566" s="5"/>
      <c r="S566" s="5"/>
      <c r="T566" s="5"/>
      <c r="U566" s="5"/>
      <c r="V566" s="5"/>
      <c r="W566" s="5"/>
      <c r="X566" s="5"/>
      <c r="Y566" s="5"/>
      <c r="Z566" s="5"/>
      <c r="AA566" s="5"/>
      <c r="AB566" s="5"/>
      <c r="AC566" s="5"/>
    </row>
    <row r="567" spans="2:29" s="105" customFormat="1" ht="45" x14ac:dyDescent="0.2">
      <c r="B567" s="132"/>
      <c r="C567" s="181"/>
      <c r="D567" s="57" t="s">
        <v>1101</v>
      </c>
      <c r="E567" s="58">
        <v>0.7</v>
      </c>
      <c r="F567" s="58">
        <v>0.75</v>
      </c>
      <c r="G567" s="58">
        <v>0.65</v>
      </c>
      <c r="H567" s="58">
        <v>0.83</v>
      </c>
      <c r="I567" s="60" t="s">
        <v>1075</v>
      </c>
      <c r="J567" s="60" t="s">
        <v>1056</v>
      </c>
      <c r="K567" s="61" t="s">
        <v>1076</v>
      </c>
      <c r="L567" s="60" t="s">
        <v>1102</v>
      </c>
      <c r="M567" s="61" t="s">
        <v>1103</v>
      </c>
      <c r="N567" s="69" t="s">
        <v>1104</v>
      </c>
      <c r="O567" s="70" t="s">
        <v>1105</v>
      </c>
      <c r="P567" s="61" t="s">
        <v>30</v>
      </c>
      <c r="Q567" s="64" t="s">
        <v>158</v>
      </c>
      <c r="R567" s="5"/>
      <c r="S567" s="5"/>
      <c r="T567" s="5"/>
      <c r="U567" s="5"/>
      <c r="V567" s="5"/>
      <c r="W567" s="5"/>
      <c r="X567" s="5"/>
      <c r="Y567" s="5"/>
      <c r="Z567" s="5"/>
      <c r="AA567" s="5"/>
      <c r="AB567" s="5"/>
      <c r="AC567" s="5"/>
    </row>
    <row r="568" spans="2:29" s="105" customFormat="1" ht="60" x14ac:dyDescent="0.2">
      <c r="B568" s="132"/>
      <c r="C568" s="181"/>
      <c r="D568" s="24" t="s">
        <v>1106</v>
      </c>
      <c r="E568" s="25">
        <v>0.7</v>
      </c>
      <c r="F568" s="25">
        <v>0.75</v>
      </c>
      <c r="G568" s="25">
        <v>0.65</v>
      </c>
      <c r="H568" s="25">
        <v>0.83</v>
      </c>
      <c r="I568" s="27" t="s">
        <v>1075</v>
      </c>
      <c r="J568" s="27" t="s">
        <v>1056</v>
      </c>
      <c r="K568" s="3" t="s">
        <v>1076</v>
      </c>
      <c r="L568" s="27" t="s">
        <v>1107</v>
      </c>
      <c r="M568" s="3" t="s">
        <v>1108</v>
      </c>
      <c r="N568" s="35" t="s">
        <v>1109</v>
      </c>
      <c r="O568" s="29" t="s">
        <v>1110</v>
      </c>
      <c r="P568" s="3" t="s">
        <v>30</v>
      </c>
      <c r="Q568" s="30" t="s">
        <v>158</v>
      </c>
      <c r="R568" s="5"/>
      <c r="S568" s="5"/>
      <c r="T568" s="5"/>
      <c r="U568" s="5"/>
      <c r="V568" s="5"/>
      <c r="W568" s="5"/>
      <c r="X568" s="5"/>
      <c r="Y568" s="5"/>
      <c r="Z568" s="5"/>
      <c r="AA568" s="5"/>
      <c r="AB568" s="5"/>
      <c r="AC568" s="5"/>
    </row>
    <row r="569" spans="2:29" s="105" customFormat="1" ht="75" x14ac:dyDescent="0.2">
      <c r="B569" s="132"/>
      <c r="C569" s="181"/>
      <c r="D569" s="24" t="s">
        <v>1111</v>
      </c>
      <c r="E569" s="25">
        <v>0.7</v>
      </c>
      <c r="F569" s="25">
        <v>0.75</v>
      </c>
      <c r="G569" s="25">
        <v>0.65</v>
      </c>
      <c r="H569" s="25">
        <v>0.83</v>
      </c>
      <c r="I569" s="27" t="s">
        <v>1075</v>
      </c>
      <c r="J569" s="27" t="s">
        <v>1056</v>
      </c>
      <c r="K569" s="3" t="s">
        <v>1076</v>
      </c>
      <c r="L569" s="27" t="s">
        <v>1083</v>
      </c>
      <c r="M569" s="3" t="s">
        <v>1112</v>
      </c>
      <c r="N569" s="35" t="s">
        <v>1113</v>
      </c>
      <c r="O569" s="29" t="s">
        <v>1114</v>
      </c>
      <c r="P569" s="3" t="s">
        <v>30</v>
      </c>
      <c r="Q569" s="30" t="s">
        <v>193</v>
      </c>
      <c r="R569" s="5"/>
      <c r="S569" s="5"/>
      <c r="T569" s="5"/>
      <c r="U569" s="5"/>
      <c r="V569" s="5"/>
      <c r="W569" s="5"/>
      <c r="X569" s="5"/>
      <c r="Y569" s="5"/>
      <c r="Z569" s="5"/>
      <c r="AA569" s="5"/>
      <c r="AB569" s="5"/>
      <c r="AC569" s="5"/>
    </row>
    <row r="570" spans="2:29" s="105" customFormat="1" ht="75" x14ac:dyDescent="0.2">
      <c r="B570" s="132"/>
      <c r="C570" s="181"/>
      <c r="D570" s="24" t="s">
        <v>1115</v>
      </c>
      <c r="E570" s="25">
        <v>0.7</v>
      </c>
      <c r="F570" s="25">
        <v>0.75</v>
      </c>
      <c r="G570" s="25">
        <v>0.65</v>
      </c>
      <c r="H570" s="25">
        <v>0.83</v>
      </c>
      <c r="I570" s="27" t="s">
        <v>1075</v>
      </c>
      <c r="J570" s="27" t="s">
        <v>1056</v>
      </c>
      <c r="K570" s="3" t="s">
        <v>1076</v>
      </c>
      <c r="L570" s="27" t="s">
        <v>1077</v>
      </c>
      <c r="M570" s="3" t="s">
        <v>1116</v>
      </c>
      <c r="N570" s="35" t="s">
        <v>1117</v>
      </c>
      <c r="O570" s="29" t="s">
        <v>1080</v>
      </c>
      <c r="P570" s="3" t="s">
        <v>30</v>
      </c>
      <c r="Q570" s="30" t="s">
        <v>193</v>
      </c>
      <c r="R570" s="5"/>
      <c r="S570" s="5"/>
      <c r="T570" s="5"/>
      <c r="U570" s="5"/>
      <c r="V570" s="5"/>
      <c r="W570" s="5"/>
      <c r="X570" s="5"/>
      <c r="Y570" s="5"/>
      <c r="Z570" s="5"/>
      <c r="AA570" s="5"/>
      <c r="AB570" s="5"/>
      <c r="AC570" s="5"/>
    </row>
    <row r="571" spans="2:29" s="105" customFormat="1" ht="60" x14ac:dyDescent="0.2">
      <c r="B571" s="132"/>
      <c r="C571" s="181"/>
      <c r="D571" s="24" t="s">
        <v>2600</v>
      </c>
      <c r="E571" s="25">
        <v>0.7</v>
      </c>
      <c r="F571" s="25">
        <v>0.75</v>
      </c>
      <c r="G571" s="25">
        <v>0.65</v>
      </c>
      <c r="H571" s="25">
        <v>0.83</v>
      </c>
      <c r="I571" s="27" t="s">
        <v>2601</v>
      </c>
      <c r="J571" s="3" t="s">
        <v>24</v>
      </c>
      <c r="K571" s="3" t="s">
        <v>2602</v>
      </c>
      <c r="L571" s="27" t="s">
        <v>2603</v>
      </c>
      <c r="M571" s="3" t="s">
        <v>2604</v>
      </c>
      <c r="N571" s="35" t="s">
        <v>2605</v>
      </c>
      <c r="O571" s="29" t="s">
        <v>2606</v>
      </c>
      <c r="P571" s="3" t="s">
        <v>30</v>
      </c>
      <c r="Q571" s="30" t="s">
        <v>158</v>
      </c>
      <c r="R571" s="5"/>
      <c r="S571" s="5"/>
      <c r="T571" s="5"/>
      <c r="U571" s="5"/>
      <c r="V571" s="5"/>
      <c r="W571" s="5"/>
      <c r="X571" s="5"/>
      <c r="Y571" s="5"/>
      <c r="Z571" s="5"/>
      <c r="AA571" s="5"/>
      <c r="AB571" s="5"/>
      <c r="AC571" s="5"/>
    </row>
    <row r="572" spans="2:29" s="105" customFormat="1" ht="60" x14ac:dyDescent="0.2">
      <c r="B572" s="132"/>
      <c r="C572" s="181"/>
      <c r="D572" s="71" t="s">
        <v>2607</v>
      </c>
      <c r="E572" s="25">
        <v>0.97</v>
      </c>
      <c r="F572" s="25">
        <v>0.95</v>
      </c>
      <c r="G572" s="25">
        <v>1</v>
      </c>
      <c r="H572" s="25">
        <v>0.8</v>
      </c>
      <c r="I572" s="27" t="s">
        <v>153</v>
      </c>
      <c r="J572" s="27" t="s">
        <v>2608</v>
      </c>
      <c r="K572" s="27" t="s">
        <v>24</v>
      </c>
      <c r="L572" s="3" t="s">
        <v>148</v>
      </c>
      <c r="M572" s="3" t="s">
        <v>2384</v>
      </c>
      <c r="N572" s="35" t="s">
        <v>2609</v>
      </c>
      <c r="O572" s="29" t="s">
        <v>2610</v>
      </c>
      <c r="P572" s="3" t="s">
        <v>30</v>
      </c>
      <c r="Q572" s="30" t="s">
        <v>158</v>
      </c>
      <c r="R572" s="5"/>
      <c r="S572" s="5"/>
      <c r="T572" s="5"/>
      <c r="U572" s="5"/>
      <c r="V572" s="5"/>
      <c r="W572" s="5"/>
      <c r="X572" s="5"/>
      <c r="Y572" s="5"/>
      <c r="Z572" s="5"/>
      <c r="AA572" s="5"/>
      <c r="AB572" s="5"/>
      <c r="AC572" s="5"/>
    </row>
    <row r="573" spans="2:29" s="105" customFormat="1" ht="45" x14ac:dyDescent="0.2">
      <c r="B573" s="132"/>
      <c r="C573" s="181"/>
      <c r="D573" s="71" t="s">
        <v>2611</v>
      </c>
      <c r="E573" s="25">
        <v>0.7</v>
      </c>
      <c r="F573" s="25">
        <v>0.75</v>
      </c>
      <c r="G573" s="25">
        <v>0.65</v>
      </c>
      <c r="H573" s="25">
        <v>0.92</v>
      </c>
      <c r="I573" s="3" t="s">
        <v>153</v>
      </c>
      <c r="J573" s="27" t="s">
        <v>1075</v>
      </c>
      <c r="K573" s="3" t="s">
        <v>24</v>
      </c>
      <c r="L573" s="3" t="s">
        <v>148</v>
      </c>
      <c r="M573" s="3" t="s">
        <v>2612</v>
      </c>
      <c r="N573" s="35" t="s">
        <v>2613</v>
      </c>
      <c r="O573" s="29" t="s">
        <v>2614</v>
      </c>
      <c r="P573" s="3" t="s">
        <v>30</v>
      </c>
      <c r="Q573" s="30" t="s">
        <v>158</v>
      </c>
      <c r="R573" s="5"/>
      <c r="S573" s="5"/>
      <c r="T573" s="5"/>
      <c r="U573" s="5"/>
      <c r="V573" s="5"/>
      <c r="W573" s="5"/>
      <c r="X573" s="5"/>
      <c r="Y573" s="5"/>
      <c r="Z573" s="5"/>
      <c r="AA573" s="5"/>
      <c r="AB573" s="5"/>
      <c r="AC573" s="5"/>
    </row>
    <row r="574" spans="2:29" s="105" customFormat="1" ht="75" x14ac:dyDescent="0.2">
      <c r="B574" s="132"/>
      <c r="C574" s="181"/>
      <c r="D574" s="71" t="s">
        <v>1125</v>
      </c>
      <c r="E574" s="25">
        <v>0.7</v>
      </c>
      <c r="F574" s="25">
        <v>0.75</v>
      </c>
      <c r="G574" s="25">
        <v>0.65</v>
      </c>
      <c r="H574" s="25">
        <v>0.88</v>
      </c>
      <c r="I574" s="3" t="s">
        <v>153</v>
      </c>
      <c r="J574" s="27" t="s">
        <v>1126</v>
      </c>
      <c r="K574" s="3" t="s">
        <v>24</v>
      </c>
      <c r="L574" s="3" t="s">
        <v>148</v>
      </c>
      <c r="M574" s="3" t="s">
        <v>1127</v>
      </c>
      <c r="N574" s="35" t="s">
        <v>1128</v>
      </c>
      <c r="O574" s="29" t="s">
        <v>1129</v>
      </c>
      <c r="P574" s="3" t="s">
        <v>30</v>
      </c>
      <c r="Q574" s="30" t="s">
        <v>158</v>
      </c>
      <c r="R574" s="5"/>
      <c r="S574" s="5"/>
      <c r="T574" s="5"/>
      <c r="U574" s="5"/>
      <c r="V574" s="5"/>
      <c r="W574" s="5"/>
      <c r="X574" s="5"/>
      <c r="Y574" s="5"/>
      <c r="Z574" s="5"/>
      <c r="AA574" s="5"/>
      <c r="AB574" s="5"/>
      <c r="AC574" s="5"/>
    </row>
    <row r="575" spans="2:29" s="105" customFormat="1" ht="75" x14ac:dyDescent="0.2">
      <c r="B575" s="132"/>
      <c r="C575" s="181"/>
      <c r="D575" s="71" t="s">
        <v>1130</v>
      </c>
      <c r="E575" s="25">
        <v>0.7</v>
      </c>
      <c r="F575" s="25">
        <v>0.75</v>
      </c>
      <c r="G575" s="25">
        <v>0.65</v>
      </c>
      <c r="H575" s="25">
        <v>0.88</v>
      </c>
      <c r="I575" s="3" t="s">
        <v>153</v>
      </c>
      <c r="J575" s="27" t="s">
        <v>1126</v>
      </c>
      <c r="K575" s="27" t="s">
        <v>24</v>
      </c>
      <c r="L575" s="3" t="s">
        <v>148</v>
      </c>
      <c r="M575" s="3" t="s">
        <v>1131</v>
      </c>
      <c r="N575" s="35" t="s">
        <v>1132</v>
      </c>
      <c r="O575" s="29" t="s">
        <v>1133</v>
      </c>
      <c r="P575" s="3" t="s">
        <v>30</v>
      </c>
      <c r="Q575" s="30" t="s">
        <v>158</v>
      </c>
      <c r="R575" s="5"/>
      <c r="S575" s="5"/>
      <c r="T575" s="5"/>
      <c r="U575" s="5"/>
      <c r="V575" s="5"/>
      <c r="W575" s="5"/>
      <c r="X575" s="5"/>
      <c r="Y575" s="5"/>
      <c r="Z575" s="5"/>
      <c r="AA575" s="5"/>
      <c r="AB575" s="5"/>
      <c r="AC575" s="5"/>
    </row>
    <row r="576" spans="2:29" s="105" customFormat="1" ht="75" x14ac:dyDescent="0.2">
      <c r="B576" s="132"/>
      <c r="C576" s="181"/>
      <c r="D576" s="71" t="s">
        <v>1134</v>
      </c>
      <c r="E576" s="25">
        <v>0.7</v>
      </c>
      <c r="F576" s="25">
        <v>0.75</v>
      </c>
      <c r="G576" s="25">
        <v>0.65</v>
      </c>
      <c r="H576" s="25">
        <v>0.86</v>
      </c>
      <c r="I576" s="3" t="s">
        <v>153</v>
      </c>
      <c r="J576" s="27" t="s">
        <v>1126</v>
      </c>
      <c r="K576" s="3" t="s">
        <v>24</v>
      </c>
      <c r="L576" s="3" t="s">
        <v>148</v>
      </c>
      <c r="M576" s="3" t="s">
        <v>1135</v>
      </c>
      <c r="N576" s="35" t="s">
        <v>1136</v>
      </c>
      <c r="O576" s="29" t="s">
        <v>1129</v>
      </c>
      <c r="P576" s="3" t="s">
        <v>30</v>
      </c>
      <c r="Q576" s="30" t="s">
        <v>158</v>
      </c>
      <c r="R576" s="5"/>
      <c r="S576" s="5"/>
      <c r="T576" s="5"/>
      <c r="U576" s="5"/>
      <c r="V576" s="5"/>
      <c r="W576" s="5"/>
      <c r="X576" s="5"/>
      <c r="Y576" s="5"/>
      <c r="Z576" s="5"/>
      <c r="AA576" s="5"/>
      <c r="AB576" s="5"/>
      <c r="AC576" s="5"/>
    </row>
    <row r="577" spans="2:29" s="105" customFormat="1" ht="75" x14ac:dyDescent="0.2">
      <c r="B577" s="132"/>
      <c r="C577" s="181"/>
      <c r="D577" s="71" t="s">
        <v>1137</v>
      </c>
      <c r="E577" s="25">
        <v>0.7</v>
      </c>
      <c r="F577" s="25">
        <v>0.75</v>
      </c>
      <c r="G577" s="25">
        <v>0.65</v>
      </c>
      <c r="H577" s="25">
        <v>0.83</v>
      </c>
      <c r="I577" s="40" t="s">
        <v>153</v>
      </c>
      <c r="J577" s="39" t="s">
        <v>1126</v>
      </c>
      <c r="K577" s="27" t="s">
        <v>24</v>
      </c>
      <c r="L577" s="3" t="s">
        <v>148</v>
      </c>
      <c r="M577" s="3" t="s">
        <v>1138</v>
      </c>
      <c r="N577" s="35" t="s">
        <v>1139</v>
      </c>
      <c r="O577" s="29" t="s">
        <v>1140</v>
      </c>
      <c r="P577" s="3" t="s">
        <v>30</v>
      </c>
      <c r="Q577" s="30" t="s">
        <v>158</v>
      </c>
      <c r="R577" s="5"/>
      <c r="S577" s="5"/>
      <c r="T577" s="5"/>
      <c r="U577" s="5"/>
      <c r="V577" s="5"/>
      <c r="W577" s="5"/>
      <c r="X577" s="5"/>
      <c r="Y577" s="5"/>
      <c r="Z577" s="5"/>
      <c r="AA577" s="5"/>
      <c r="AB577" s="5"/>
      <c r="AC577" s="5"/>
    </row>
    <row r="578" spans="2:29" s="105" customFormat="1" ht="45" x14ac:dyDescent="0.2">
      <c r="B578" s="132"/>
      <c r="C578" s="181"/>
      <c r="D578" s="71" t="s">
        <v>2615</v>
      </c>
      <c r="E578" s="25">
        <v>0.97</v>
      </c>
      <c r="F578" s="25">
        <v>0.95</v>
      </c>
      <c r="G578" s="25">
        <v>1</v>
      </c>
      <c r="H578" s="25">
        <v>0.93</v>
      </c>
      <c r="I578" s="27" t="s">
        <v>153</v>
      </c>
      <c r="J578" s="3" t="s">
        <v>2616</v>
      </c>
      <c r="K578" s="3" t="s">
        <v>24</v>
      </c>
      <c r="L578" s="3" t="s">
        <v>148</v>
      </c>
      <c r="M578" s="3" t="s">
        <v>2617</v>
      </c>
      <c r="N578" s="35" t="s">
        <v>2618</v>
      </c>
      <c r="O578" s="29" t="s">
        <v>2619</v>
      </c>
      <c r="P578" s="3" t="s">
        <v>30</v>
      </c>
      <c r="Q578" s="30" t="s">
        <v>158</v>
      </c>
      <c r="R578" s="5"/>
      <c r="S578" s="5"/>
      <c r="T578" s="5"/>
      <c r="U578" s="5"/>
      <c r="V578" s="5"/>
      <c r="W578" s="5"/>
      <c r="X578" s="5"/>
      <c r="Y578" s="5"/>
      <c r="Z578" s="5"/>
      <c r="AA578" s="5"/>
      <c r="AB578" s="5"/>
      <c r="AC578" s="5"/>
    </row>
    <row r="579" spans="2:29" s="105" customFormat="1" ht="60" x14ac:dyDescent="0.2">
      <c r="B579" s="132"/>
      <c r="C579" s="181"/>
      <c r="D579" s="24" t="s">
        <v>2620</v>
      </c>
      <c r="E579" s="34">
        <v>0.3</v>
      </c>
      <c r="F579" s="25">
        <v>0</v>
      </c>
      <c r="G579" s="25">
        <v>0.65</v>
      </c>
      <c r="H579" s="26">
        <v>0.99</v>
      </c>
      <c r="I579" s="27" t="s">
        <v>2621</v>
      </c>
      <c r="J579" s="3" t="s">
        <v>24</v>
      </c>
      <c r="K579" s="3" t="s">
        <v>24</v>
      </c>
      <c r="L579" s="27" t="s">
        <v>2622</v>
      </c>
      <c r="M579" s="3" t="s">
        <v>2623</v>
      </c>
      <c r="N579" s="28" t="s">
        <v>2624</v>
      </c>
      <c r="O579" s="33" t="s">
        <v>2625</v>
      </c>
      <c r="P579" s="3" t="s">
        <v>30</v>
      </c>
      <c r="Q579" s="30" t="s">
        <v>193</v>
      </c>
      <c r="R579" s="5"/>
      <c r="S579" s="5"/>
      <c r="T579" s="5"/>
      <c r="U579" s="5"/>
      <c r="V579" s="5"/>
      <c r="W579" s="5"/>
      <c r="X579" s="5"/>
      <c r="Y579" s="5"/>
      <c r="Z579" s="5"/>
      <c r="AA579" s="5"/>
      <c r="AB579" s="5"/>
      <c r="AC579" s="5"/>
    </row>
    <row r="580" spans="2:29" s="105" customFormat="1" ht="75" x14ac:dyDescent="0.2">
      <c r="B580" s="132"/>
      <c r="C580" s="181"/>
      <c r="D580" s="71" t="s">
        <v>2626</v>
      </c>
      <c r="E580" s="25">
        <v>0.11</v>
      </c>
      <c r="F580" s="25">
        <v>0.2</v>
      </c>
      <c r="G580" s="25">
        <v>0</v>
      </c>
      <c r="H580" s="25">
        <v>0.28000000000000003</v>
      </c>
      <c r="I580" s="27" t="s">
        <v>153</v>
      </c>
      <c r="J580" s="27" t="s">
        <v>2627</v>
      </c>
      <c r="K580" s="3" t="s">
        <v>24</v>
      </c>
      <c r="L580" s="3" t="s">
        <v>148</v>
      </c>
      <c r="M580" s="3" t="s">
        <v>1968</v>
      </c>
      <c r="N580" s="28" t="s">
        <v>2628</v>
      </c>
      <c r="O580" s="29" t="s">
        <v>2629</v>
      </c>
      <c r="P580" s="3" t="s">
        <v>136</v>
      </c>
      <c r="Q580" s="30" t="s">
        <v>158</v>
      </c>
      <c r="R580" s="5"/>
      <c r="S580" s="5"/>
      <c r="T580" s="5"/>
      <c r="U580" s="5"/>
      <c r="V580" s="5"/>
      <c r="W580" s="5"/>
      <c r="X580" s="5"/>
      <c r="Y580" s="5"/>
      <c r="Z580" s="5"/>
      <c r="AA580" s="5"/>
      <c r="AB580" s="5"/>
      <c r="AC580" s="5"/>
    </row>
    <row r="581" spans="2:29" s="105" customFormat="1" ht="60" x14ac:dyDescent="0.2">
      <c r="B581" s="132"/>
      <c r="C581" s="181"/>
      <c r="D581" s="24" t="s">
        <v>2630</v>
      </c>
      <c r="E581" s="25">
        <v>0.03</v>
      </c>
      <c r="F581" s="25">
        <v>0.05</v>
      </c>
      <c r="G581" s="25">
        <v>0</v>
      </c>
      <c r="H581" s="25">
        <v>0.55000000000000004</v>
      </c>
      <c r="I581" s="27" t="s">
        <v>2631</v>
      </c>
      <c r="J581" s="3" t="s">
        <v>24</v>
      </c>
      <c r="K581" s="27" t="s">
        <v>2632</v>
      </c>
      <c r="L581" s="27" t="s">
        <v>2633</v>
      </c>
      <c r="M581" s="3" t="s">
        <v>2634</v>
      </c>
      <c r="N581" s="28" t="s">
        <v>2635</v>
      </c>
      <c r="O581" s="29" t="s">
        <v>2636</v>
      </c>
      <c r="P581" s="3" t="s">
        <v>136</v>
      </c>
      <c r="Q581" s="30" t="s">
        <v>158</v>
      </c>
      <c r="R581" s="5"/>
      <c r="S581" s="5"/>
      <c r="T581" s="5"/>
      <c r="U581" s="5"/>
      <c r="V581" s="5"/>
      <c r="W581" s="5"/>
      <c r="X581" s="5"/>
      <c r="Y581" s="5"/>
      <c r="Z581" s="5"/>
      <c r="AA581" s="5"/>
      <c r="AB581" s="5"/>
      <c r="AC581" s="5"/>
    </row>
    <row r="582" spans="2:29" s="105" customFormat="1" ht="75" x14ac:dyDescent="0.2">
      <c r="B582" s="132"/>
      <c r="C582" s="181"/>
      <c r="D582" s="71" t="s">
        <v>247</v>
      </c>
      <c r="E582" s="25">
        <f>23/37</f>
        <v>0.6216216216216216</v>
      </c>
      <c r="F582" s="25">
        <f>17/20</f>
        <v>0.85</v>
      </c>
      <c r="G582" s="25">
        <f>6/17</f>
        <v>0.35294117647058826</v>
      </c>
      <c r="H582" s="26">
        <v>7.0000000000000007E-2</v>
      </c>
      <c r="I582" s="27" t="s">
        <v>153</v>
      </c>
      <c r="J582" s="27" t="s">
        <v>248</v>
      </c>
      <c r="K582" s="27" t="s">
        <v>2637</v>
      </c>
      <c r="L582" s="27" t="s">
        <v>249</v>
      </c>
      <c r="M582" s="3" t="s">
        <v>250</v>
      </c>
      <c r="N582" s="28" t="s">
        <v>251</v>
      </c>
      <c r="O582" s="29" t="s">
        <v>252</v>
      </c>
      <c r="P582" s="3" t="s">
        <v>136</v>
      </c>
      <c r="Q582" s="30" t="s">
        <v>158</v>
      </c>
      <c r="R582" s="5"/>
      <c r="S582" s="5"/>
      <c r="T582" s="5"/>
      <c r="U582" s="5"/>
      <c r="V582" s="5"/>
      <c r="W582" s="5"/>
      <c r="X582" s="5"/>
      <c r="Y582" s="5"/>
      <c r="Z582" s="5"/>
      <c r="AA582" s="5"/>
      <c r="AB582" s="5"/>
      <c r="AC582" s="5"/>
    </row>
    <row r="583" spans="2:29" s="105" customFormat="1" ht="45" x14ac:dyDescent="0.2">
      <c r="B583" s="132"/>
      <c r="C583" s="181"/>
      <c r="D583" s="71" t="s">
        <v>2638</v>
      </c>
      <c r="E583" s="25">
        <f>23/37</f>
        <v>0.6216216216216216</v>
      </c>
      <c r="F583" s="25">
        <f>17/20</f>
        <v>0.85</v>
      </c>
      <c r="G583" s="25">
        <f>6/17</f>
        <v>0.35294117647058826</v>
      </c>
      <c r="H583" s="26">
        <v>7.0000000000000007E-2</v>
      </c>
      <c r="I583" s="27" t="s">
        <v>153</v>
      </c>
      <c r="J583" s="27" t="s">
        <v>2639</v>
      </c>
      <c r="K583" s="3" t="s">
        <v>24</v>
      </c>
      <c r="L583" s="3" t="s">
        <v>148</v>
      </c>
      <c r="M583" s="3" t="s">
        <v>2640</v>
      </c>
      <c r="N583" s="35" t="s">
        <v>2641</v>
      </c>
      <c r="O583" s="29" t="s">
        <v>2642</v>
      </c>
      <c r="P583" s="3" t="s">
        <v>136</v>
      </c>
      <c r="Q583" s="30" t="s">
        <v>158</v>
      </c>
      <c r="R583" s="5"/>
      <c r="S583" s="5"/>
      <c r="T583" s="5"/>
      <c r="U583" s="5"/>
      <c r="V583" s="5"/>
      <c r="W583" s="5"/>
      <c r="X583" s="5"/>
      <c r="Y583" s="5"/>
      <c r="Z583" s="5"/>
      <c r="AA583" s="5"/>
      <c r="AB583" s="5"/>
      <c r="AC583" s="5"/>
    </row>
    <row r="584" spans="2:29" s="105" customFormat="1" ht="135" x14ac:dyDescent="0.2">
      <c r="B584" s="132"/>
      <c r="C584" s="181"/>
      <c r="D584" s="24" t="s">
        <v>2643</v>
      </c>
      <c r="E584" s="25">
        <v>0.03</v>
      </c>
      <c r="F584" s="25">
        <v>0.05</v>
      </c>
      <c r="G584" s="25">
        <v>0</v>
      </c>
      <c r="H584" s="25">
        <v>0.55000000000000004</v>
      </c>
      <c r="I584" s="27" t="s">
        <v>2644</v>
      </c>
      <c r="J584" s="3" t="s">
        <v>24</v>
      </c>
      <c r="K584" s="3" t="s">
        <v>2645</v>
      </c>
      <c r="L584" s="27" t="s">
        <v>2646</v>
      </c>
      <c r="M584" s="3" t="s">
        <v>2647</v>
      </c>
      <c r="N584" s="28" t="s">
        <v>2648</v>
      </c>
      <c r="O584" s="29" t="s">
        <v>2649</v>
      </c>
      <c r="P584" s="3" t="s">
        <v>136</v>
      </c>
      <c r="Q584" s="30" t="s">
        <v>193</v>
      </c>
      <c r="R584" s="5"/>
      <c r="S584" s="5"/>
      <c r="T584" s="5"/>
      <c r="U584" s="5"/>
      <c r="V584" s="5"/>
      <c r="W584" s="5"/>
      <c r="X584" s="5"/>
      <c r="Y584" s="5"/>
      <c r="Z584" s="5"/>
      <c r="AA584" s="5"/>
      <c r="AB584" s="5"/>
      <c r="AC584" s="5"/>
    </row>
    <row r="585" spans="2:29" s="105" customFormat="1" ht="60" x14ac:dyDescent="0.2">
      <c r="B585" s="132"/>
      <c r="C585" s="181"/>
      <c r="D585" s="50" t="s">
        <v>2650</v>
      </c>
      <c r="E585" s="51">
        <f>23/37</f>
        <v>0.6216216216216216</v>
      </c>
      <c r="F585" s="51">
        <f>17/20</f>
        <v>0.85</v>
      </c>
      <c r="G585" s="51">
        <f>6/17</f>
        <v>0.35294117647058826</v>
      </c>
      <c r="H585" s="66">
        <v>7.0000000000000007E-2</v>
      </c>
      <c r="I585" s="52" t="s">
        <v>2639</v>
      </c>
      <c r="J585" s="53" t="s">
        <v>24</v>
      </c>
      <c r="K585" s="53" t="s">
        <v>2013</v>
      </c>
      <c r="L585" s="52" t="s">
        <v>2651</v>
      </c>
      <c r="M585" s="53" t="s">
        <v>2652</v>
      </c>
      <c r="N585" s="76" t="s">
        <v>2653</v>
      </c>
      <c r="O585" s="67" t="s">
        <v>2654</v>
      </c>
      <c r="P585" s="53" t="s">
        <v>136</v>
      </c>
      <c r="Q585" s="56" t="s">
        <v>193</v>
      </c>
      <c r="R585" s="5"/>
      <c r="S585" s="5"/>
      <c r="T585" s="5"/>
      <c r="U585" s="5"/>
      <c r="V585" s="5"/>
      <c r="W585" s="5"/>
      <c r="X585" s="5"/>
      <c r="Y585" s="5"/>
      <c r="Z585" s="5"/>
      <c r="AA585" s="5"/>
      <c r="AB585" s="5"/>
      <c r="AC585" s="5"/>
    </row>
    <row r="586" spans="2:29" s="105" customFormat="1" ht="30" x14ac:dyDescent="0.2">
      <c r="B586" s="132"/>
      <c r="C586" s="181"/>
      <c r="D586" s="68" t="s">
        <v>2655</v>
      </c>
      <c r="E586" s="135">
        <v>0.62</v>
      </c>
      <c r="F586" s="58">
        <v>0.85</v>
      </c>
      <c r="G586" s="58">
        <v>0.35</v>
      </c>
      <c r="H586" s="135">
        <v>1</v>
      </c>
      <c r="I586" s="61" t="s">
        <v>153</v>
      </c>
      <c r="J586" s="60" t="s">
        <v>2656</v>
      </c>
      <c r="K586" s="61" t="s">
        <v>24</v>
      </c>
      <c r="L586" s="61" t="s">
        <v>148</v>
      </c>
      <c r="M586" s="61" t="s">
        <v>2657</v>
      </c>
      <c r="N586" s="62" t="s">
        <v>2658</v>
      </c>
      <c r="O586" s="70" t="s">
        <v>2659</v>
      </c>
      <c r="P586" s="61" t="s">
        <v>30</v>
      </c>
      <c r="Q586" s="64" t="s">
        <v>258</v>
      </c>
      <c r="R586" s="5"/>
      <c r="S586" s="5"/>
      <c r="T586" s="5"/>
      <c r="U586" s="5"/>
      <c r="V586" s="5"/>
      <c r="W586" s="5"/>
      <c r="X586" s="5"/>
      <c r="Y586" s="5"/>
      <c r="Z586" s="5"/>
      <c r="AA586" s="5"/>
      <c r="AB586" s="5"/>
      <c r="AC586" s="5"/>
    </row>
    <row r="587" spans="2:29" s="105" customFormat="1" ht="45" x14ac:dyDescent="0.2">
      <c r="B587" s="132"/>
      <c r="C587" s="181"/>
      <c r="D587" s="71" t="s">
        <v>2660</v>
      </c>
      <c r="E587" s="34" t="s">
        <v>41</v>
      </c>
      <c r="F587" s="25">
        <v>0.5</v>
      </c>
      <c r="G587" s="25">
        <v>0</v>
      </c>
      <c r="H587" s="25">
        <v>1</v>
      </c>
      <c r="I587" s="3" t="s">
        <v>153</v>
      </c>
      <c r="J587" s="27" t="s">
        <v>2661</v>
      </c>
      <c r="K587" s="3" t="s">
        <v>24</v>
      </c>
      <c r="L587" s="3" t="s">
        <v>148</v>
      </c>
      <c r="M587" s="3" t="s">
        <v>2662</v>
      </c>
      <c r="N587" s="28" t="s">
        <v>2663</v>
      </c>
      <c r="O587" s="33" t="s">
        <v>2664</v>
      </c>
      <c r="P587" s="3" t="s">
        <v>30</v>
      </c>
      <c r="Q587" s="30" t="s">
        <v>258</v>
      </c>
      <c r="R587" s="5"/>
      <c r="S587" s="5"/>
      <c r="T587" s="5"/>
      <c r="U587" s="5"/>
      <c r="V587" s="5"/>
      <c r="W587" s="5"/>
      <c r="X587" s="5"/>
      <c r="Y587" s="5"/>
      <c r="Z587" s="5"/>
      <c r="AA587" s="5"/>
      <c r="AB587" s="5"/>
      <c r="AC587" s="5"/>
    </row>
    <row r="588" spans="2:29" s="105" customFormat="1" ht="75" x14ac:dyDescent="0.2">
      <c r="B588" s="132"/>
      <c r="C588" s="181"/>
      <c r="D588" s="71" t="s">
        <v>512</v>
      </c>
      <c r="E588" s="25">
        <v>0.76</v>
      </c>
      <c r="F588" s="25">
        <v>0.9</v>
      </c>
      <c r="G588" s="25">
        <v>0.59</v>
      </c>
      <c r="H588" s="25">
        <v>1</v>
      </c>
      <c r="I588" s="27" t="s">
        <v>153</v>
      </c>
      <c r="J588" s="27" t="s">
        <v>513</v>
      </c>
      <c r="K588" s="3" t="s">
        <v>24</v>
      </c>
      <c r="L588" s="3" t="s">
        <v>148</v>
      </c>
      <c r="M588" s="3" t="s">
        <v>514</v>
      </c>
      <c r="N588" s="28" t="s">
        <v>515</v>
      </c>
      <c r="O588" s="33" t="s">
        <v>516</v>
      </c>
      <c r="P588" s="3" t="s">
        <v>30</v>
      </c>
      <c r="Q588" s="30" t="s">
        <v>258</v>
      </c>
      <c r="R588" s="5"/>
      <c r="S588" s="5"/>
      <c r="T588" s="5"/>
      <c r="U588" s="5"/>
      <c r="V588" s="5"/>
      <c r="W588" s="5"/>
      <c r="X588" s="5"/>
      <c r="Y588" s="5"/>
      <c r="Z588" s="5"/>
      <c r="AA588" s="5"/>
      <c r="AB588" s="5"/>
      <c r="AC588" s="5"/>
    </row>
    <row r="589" spans="2:29" s="105" customFormat="1" ht="30" x14ac:dyDescent="0.2">
      <c r="B589" s="132"/>
      <c r="C589" s="181"/>
      <c r="D589" s="71" t="s">
        <v>2665</v>
      </c>
      <c r="E589" s="25">
        <v>0.95</v>
      </c>
      <c r="F589" s="25">
        <v>0.95</v>
      </c>
      <c r="G589" s="25">
        <v>0.94</v>
      </c>
      <c r="H589" s="25">
        <v>1</v>
      </c>
      <c r="I589" s="27" t="s">
        <v>153</v>
      </c>
      <c r="J589" s="3" t="s">
        <v>2616</v>
      </c>
      <c r="K589" s="3" t="s">
        <v>24</v>
      </c>
      <c r="L589" s="3" t="s">
        <v>148</v>
      </c>
      <c r="M589" s="27" t="s">
        <v>2666</v>
      </c>
      <c r="N589" s="28" t="s">
        <v>2667</v>
      </c>
      <c r="O589" s="33" t="s">
        <v>2668</v>
      </c>
      <c r="P589" s="3" t="s">
        <v>30</v>
      </c>
      <c r="Q589" s="30" t="s">
        <v>258</v>
      </c>
      <c r="R589" s="5"/>
      <c r="S589" s="5"/>
      <c r="T589" s="5"/>
      <c r="U589" s="5"/>
      <c r="V589" s="5"/>
      <c r="W589" s="5"/>
      <c r="X589" s="5"/>
      <c r="Y589" s="5"/>
      <c r="Z589" s="5"/>
      <c r="AA589" s="5"/>
      <c r="AB589" s="5"/>
      <c r="AC589" s="5"/>
    </row>
    <row r="590" spans="2:29" s="105" customFormat="1" ht="45" x14ac:dyDescent="0.2">
      <c r="B590" s="132"/>
      <c r="C590" s="181"/>
      <c r="D590" s="50" t="s">
        <v>2669</v>
      </c>
      <c r="E590" s="52" t="s">
        <v>69</v>
      </c>
      <c r="F590" s="51">
        <v>0</v>
      </c>
      <c r="G590" s="51">
        <v>0.65</v>
      </c>
      <c r="H590" s="51">
        <v>1</v>
      </c>
      <c r="I590" s="52" t="s">
        <v>98</v>
      </c>
      <c r="J590" s="53" t="s">
        <v>24</v>
      </c>
      <c r="K590" s="53" t="s">
        <v>2670</v>
      </c>
      <c r="L590" s="52" t="s">
        <v>2671</v>
      </c>
      <c r="M590" s="53" t="s">
        <v>2672</v>
      </c>
      <c r="N590" s="76" t="s">
        <v>2673</v>
      </c>
      <c r="O590" s="55" t="s">
        <v>2674</v>
      </c>
      <c r="P590" s="53" t="s">
        <v>30</v>
      </c>
      <c r="Q590" s="56" t="s">
        <v>258</v>
      </c>
      <c r="R590" s="5"/>
      <c r="S590" s="5"/>
      <c r="T590" s="5"/>
      <c r="U590" s="5"/>
      <c r="V590" s="5"/>
      <c r="W590" s="5"/>
      <c r="X590" s="5"/>
      <c r="Y590" s="5"/>
      <c r="Z590" s="5"/>
      <c r="AA590" s="5"/>
      <c r="AB590" s="5"/>
      <c r="AC590" s="5"/>
    </row>
    <row r="591" spans="2:29" s="105" customFormat="1" ht="60" x14ac:dyDescent="0.2">
      <c r="B591" s="132"/>
      <c r="C591" s="181"/>
      <c r="D591" s="57" t="s">
        <v>999</v>
      </c>
      <c r="E591" s="58">
        <v>0.95</v>
      </c>
      <c r="F591" s="58">
        <v>0.9</v>
      </c>
      <c r="G591" s="58">
        <v>1</v>
      </c>
      <c r="H591" s="58">
        <v>0.92</v>
      </c>
      <c r="I591" s="60" t="s">
        <v>1000</v>
      </c>
      <c r="J591" s="60" t="s">
        <v>941</v>
      </c>
      <c r="K591" s="60" t="s">
        <v>1001</v>
      </c>
      <c r="L591" s="60" t="s">
        <v>1002</v>
      </c>
      <c r="M591" s="61" t="s">
        <v>1003</v>
      </c>
      <c r="N591" s="69" t="s">
        <v>1004</v>
      </c>
      <c r="O591" s="70" t="s">
        <v>1005</v>
      </c>
      <c r="P591" s="61" t="s">
        <v>30</v>
      </c>
      <c r="Q591" s="183" t="s">
        <v>340</v>
      </c>
      <c r="R591" s="5"/>
      <c r="S591" s="5"/>
      <c r="T591" s="5"/>
      <c r="U591" s="5"/>
      <c r="V591" s="5"/>
      <c r="W591" s="5"/>
      <c r="X591" s="5"/>
      <c r="Y591" s="5"/>
      <c r="Z591" s="5"/>
      <c r="AA591" s="5"/>
      <c r="AB591" s="5"/>
      <c r="AC591" s="5"/>
    </row>
    <row r="592" spans="2:29" s="105" customFormat="1" ht="60" x14ac:dyDescent="0.2">
      <c r="B592" s="132"/>
      <c r="C592" s="181"/>
      <c r="D592" s="24" t="s">
        <v>2675</v>
      </c>
      <c r="E592" s="25">
        <v>1</v>
      </c>
      <c r="F592" s="25">
        <v>1</v>
      </c>
      <c r="G592" s="25">
        <v>1</v>
      </c>
      <c r="H592" s="25">
        <v>0.75</v>
      </c>
      <c r="I592" s="27" t="s">
        <v>2676</v>
      </c>
      <c r="J592" s="3" t="s">
        <v>24</v>
      </c>
      <c r="K592" s="27" t="s">
        <v>2677</v>
      </c>
      <c r="L592" s="3" t="s">
        <v>2678</v>
      </c>
      <c r="M592" s="3" t="s">
        <v>2679</v>
      </c>
      <c r="N592" s="35" t="s">
        <v>2680</v>
      </c>
      <c r="O592" s="29" t="s">
        <v>2681</v>
      </c>
      <c r="P592" s="3" t="s">
        <v>30</v>
      </c>
      <c r="Q592" s="30" t="s">
        <v>340</v>
      </c>
      <c r="R592" s="5"/>
      <c r="S592" s="5"/>
      <c r="T592" s="5"/>
      <c r="U592" s="5"/>
      <c r="V592" s="5"/>
      <c r="W592" s="5"/>
      <c r="X592" s="5"/>
      <c r="Y592" s="5"/>
      <c r="Z592" s="5"/>
      <c r="AA592" s="5"/>
      <c r="AB592" s="5"/>
      <c r="AC592" s="5"/>
    </row>
    <row r="593" spans="2:29" s="105" customFormat="1" ht="45" x14ac:dyDescent="0.2">
      <c r="B593" s="132"/>
      <c r="C593" s="181"/>
      <c r="D593" s="24" t="s">
        <v>1146</v>
      </c>
      <c r="E593" s="25">
        <v>0.7</v>
      </c>
      <c r="F593" s="25">
        <v>0.75</v>
      </c>
      <c r="G593" s="25">
        <v>0.65</v>
      </c>
      <c r="H593" s="25">
        <v>0.95</v>
      </c>
      <c r="I593" s="27" t="s">
        <v>1075</v>
      </c>
      <c r="J593" s="27" t="s">
        <v>1056</v>
      </c>
      <c r="K593" s="3" t="s">
        <v>1076</v>
      </c>
      <c r="L593" s="27" t="s">
        <v>1147</v>
      </c>
      <c r="M593" s="3" t="s">
        <v>1148</v>
      </c>
      <c r="N593" s="35" t="s">
        <v>1149</v>
      </c>
      <c r="O593" s="29" t="s">
        <v>1150</v>
      </c>
      <c r="P593" s="3" t="s">
        <v>30</v>
      </c>
      <c r="Q593" s="30" t="s">
        <v>340</v>
      </c>
      <c r="R593" s="5"/>
      <c r="S593" s="5"/>
      <c r="T593" s="5"/>
      <c r="U593" s="5"/>
      <c r="V593" s="5"/>
      <c r="W593" s="5"/>
      <c r="X593" s="5"/>
      <c r="Y593" s="5"/>
      <c r="Z593" s="5"/>
      <c r="AA593" s="5"/>
      <c r="AB593" s="5"/>
      <c r="AC593" s="5"/>
    </row>
    <row r="594" spans="2:29" s="105" customFormat="1" ht="75" x14ac:dyDescent="0.2">
      <c r="B594" s="132"/>
      <c r="C594" s="181"/>
      <c r="D594" s="24" t="s">
        <v>1151</v>
      </c>
      <c r="E594" s="25">
        <v>0.7</v>
      </c>
      <c r="F594" s="25">
        <v>0.75</v>
      </c>
      <c r="G594" s="25">
        <v>0.65</v>
      </c>
      <c r="H594" s="25">
        <v>0.88</v>
      </c>
      <c r="I594" s="27" t="s">
        <v>1075</v>
      </c>
      <c r="J594" s="27" t="s">
        <v>1056</v>
      </c>
      <c r="K594" s="3" t="s">
        <v>1076</v>
      </c>
      <c r="L594" s="27" t="s">
        <v>1152</v>
      </c>
      <c r="M594" s="3" t="s">
        <v>1131</v>
      </c>
      <c r="N594" s="35" t="s">
        <v>1153</v>
      </c>
      <c r="O594" s="29" t="s">
        <v>1154</v>
      </c>
      <c r="P594" s="3" t="s">
        <v>30</v>
      </c>
      <c r="Q594" s="30" t="s">
        <v>340</v>
      </c>
      <c r="R594" s="5"/>
      <c r="S594" s="5"/>
      <c r="T594" s="5"/>
      <c r="U594" s="5"/>
      <c r="V594" s="5"/>
      <c r="W594" s="5"/>
      <c r="X594" s="5"/>
      <c r="Y594" s="5"/>
      <c r="Z594" s="5"/>
      <c r="AA594" s="5"/>
      <c r="AB594" s="5"/>
      <c r="AC594" s="5"/>
    </row>
    <row r="595" spans="2:29" s="105" customFormat="1" ht="75" x14ac:dyDescent="0.2">
      <c r="B595" s="132"/>
      <c r="C595" s="181"/>
      <c r="D595" s="24" t="s">
        <v>1155</v>
      </c>
      <c r="E595" s="25">
        <v>0.7</v>
      </c>
      <c r="F595" s="25">
        <v>0.7</v>
      </c>
      <c r="G595" s="25">
        <v>0.71</v>
      </c>
      <c r="H595" s="25">
        <v>0.87</v>
      </c>
      <c r="I595" s="27" t="s">
        <v>1075</v>
      </c>
      <c r="J595" s="27" t="s">
        <v>1056</v>
      </c>
      <c r="K595" s="3" t="s">
        <v>1076</v>
      </c>
      <c r="L595" s="27" t="s">
        <v>1156</v>
      </c>
      <c r="M595" s="3" t="s">
        <v>1157</v>
      </c>
      <c r="N595" s="35" t="s">
        <v>1158</v>
      </c>
      <c r="O595" s="29" t="s">
        <v>1159</v>
      </c>
      <c r="P595" s="3" t="s">
        <v>30</v>
      </c>
      <c r="Q595" s="30" t="s">
        <v>340</v>
      </c>
      <c r="R595" s="5"/>
      <c r="S595" s="5"/>
      <c r="T595" s="5"/>
      <c r="U595" s="5"/>
      <c r="V595" s="5"/>
      <c r="W595" s="5"/>
      <c r="X595" s="5"/>
      <c r="Y595" s="5"/>
      <c r="Z595" s="5"/>
      <c r="AA595" s="5"/>
      <c r="AB595" s="5"/>
      <c r="AC595" s="5"/>
    </row>
    <row r="596" spans="2:29" s="105" customFormat="1" ht="45" x14ac:dyDescent="0.2">
      <c r="B596" s="132"/>
      <c r="C596" s="181"/>
      <c r="D596" s="134" t="s">
        <v>2682</v>
      </c>
      <c r="E596" s="25">
        <v>0.62</v>
      </c>
      <c r="F596" s="25">
        <v>0.3</v>
      </c>
      <c r="G596" s="25">
        <v>1</v>
      </c>
      <c r="H596" s="25">
        <v>0.86</v>
      </c>
      <c r="I596" s="27" t="s">
        <v>2683</v>
      </c>
      <c r="J596" s="3" t="s">
        <v>24</v>
      </c>
      <c r="K596" s="3" t="s">
        <v>2684</v>
      </c>
      <c r="L596" s="3" t="s">
        <v>2685</v>
      </c>
      <c r="M596" s="3" t="s">
        <v>2686</v>
      </c>
      <c r="N596" s="35" t="s">
        <v>2687</v>
      </c>
      <c r="O596" s="29" t="s">
        <v>2688</v>
      </c>
      <c r="P596" s="3" t="s">
        <v>30</v>
      </c>
      <c r="Q596" s="30" t="s">
        <v>340</v>
      </c>
      <c r="R596" s="5"/>
      <c r="S596" s="5"/>
      <c r="T596" s="5"/>
      <c r="U596" s="5"/>
      <c r="V596" s="5"/>
      <c r="W596" s="5"/>
      <c r="X596" s="5"/>
      <c r="Y596" s="5"/>
      <c r="Z596" s="5"/>
      <c r="AA596" s="5"/>
      <c r="AB596" s="5"/>
      <c r="AC596" s="5"/>
    </row>
    <row r="597" spans="2:29" s="105" customFormat="1" ht="60" x14ac:dyDescent="0.2">
      <c r="B597" s="132"/>
      <c r="C597" s="181"/>
      <c r="D597" s="24" t="s">
        <v>2689</v>
      </c>
      <c r="E597" s="25">
        <v>0.32</v>
      </c>
      <c r="F597" s="25">
        <v>0.05</v>
      </c>
      <c r="G597" s="25">
        <v>0.65</v>
      </c>
      <c r="H597" s="25">
        <v>1</v>
      </c>
      <c r="I597" s="27" t="s">
        <v>98</v>
      </c>
      <c r="J597" s="3" t="s">
        <v>24</v>
      </c>
      <c r="K597" s="3" t="s">
        <v>2690</v>
      </c>
      <c r="L597" s="3" t="s">
        <v>2691</v>
      </c>
      <c r="M597" s="3" t="s">
        <v>2692</v>
      </c>
      <c r="N597" s="35" t="s">
        <v>2693</v>
      </c>
      <c r="O597" s="33" t="s">
        <v>2694</v>
      </c>
      <c r="P597" s="3" t="s">
        <v>30</v>
      </c>
      <c r="Q597" s="30" t="s">
        <v>340</v>
      </c>
      <c r="R597" s="5"/>
      <c r="S597" s="5"/>
      <c r="T597" s="5"/>
      <c r="U597" s="5"/>
      <c r="V597" s="5"/>
      <c r="W597" s="5"/>
      <c r="X597" s="5"/>
      <c r="Y597" s="5"/>
      <c r="Z597" s="5"/>
      <c r="AA597" s="5"/>
      <c r="AB597" s="5"/>
      <c r="AC597" s="5"/>
    </row>
    <row r="598" spans="2:29" s="105" customFormat="1" ht="45" x14ac:dyDescent="0.2">
      <c r="B598" s="132"/>
      <c r="C598" s="181"/>
      <c r="D598" s="37" t="s">
        <v>2695</v>
      </c>
      <c r="E598" s="38">
        <f>12/37</f>
        <v>0.32432432432432434</v>
      </c>
      <c r="F598" s="25">
        <v>0.05</v>
      </c>
      <c r="G598" s="25">
        <v>0.65</v>
      </c>
      <c r="H598" s="26">
        <v>0.96</v>
      </c>
      <c r="I598" s="27" t="s">
        <v>2696</v>
      </c>
      <c r="J598" s="3" t="s">
        <v>24</v>
      </c>
      <c r="K598" s="3" t="s">
        <v>24</v>
      </c>
      <c r="L598" s="40" t="s">
        <v>2697</v>
      </c>
      <c r="M598" s="3" t="s">
        <v>2698</v>
      </c>
      <c r="N598" s="28" t="s">
        <v>2699</v>
      </c>
      <c r="O598" s="48" t="s">
        <v>2700</v>
      </c>
      <c r="P598" s="3" t="s">
        <v>30</v>
      </c>
      <c r="Q598" s="30" t="s">
        <v>340</v>
      </c>
      <c r="R598" s="5"/>
      <c r="S598" s="5"/>
      <c r="T598" s="5"/>
      <c r="U598" s="5"/>
      <c r="V598" s="5"/>
      <c r="W598" s="5"/>
      <c r="X598" s="5"/>
      <c r="Y598" s="5"/>
      <c r="Z598" s="5"/>
      <c r="AA598" s="5"/>
      <c r="AB598" s="5"/>
      <c r="AC598" s="5"/>
    </row>
    <row r="599" spans="2:29" s="105" customFormat="1" ht="60" x14ac:dyDescent="0.2">
      <c r="B599" s="132"/>
      <c r="C599" s="181"/>
      <c r="D599" s="24" t="s">
        <v>2701</v>
      </c>
      <c r="E599" s="25">
        <f>12/37</f>
        <v>0.32432432432432434</v>
      </c>
      <c r="F599" s="25">
        <v>0.05</v>
      </c>
      <c r="G599" s="25">
        <v>0.65</v>
      </c>
      <c r="H599" s="26">
        <v>0.95</v>
      </c>
      <c r="I599" s="3" t="s">
        <v>2616</v>
      </c>
      <c r="J599" s="3" t="s">
        <v>24</v>
      </c>
      <c r="K599" s="3" t="s">
        <v>24</v>
      </c>
      <c r="L599" s="27" t="s">
        <v>2702</v>
      </c>
      <c r="M599" s="3" t="s">
        <v>2703</v>
      </c>
      <c r="N599" s="28" t="s">
        <v>2704</v>
      </c>
      <c r="O599" s="33" t="s">
        <v>2705</v>
      </c>
      <c r="P599" s="3" t="s">
        <v>30</v>
      </c>
      <c r="Q599" s="30" t="s">
        <v>340</v>
      </c>
      <c r="R599" s="5"/>
      <c r="S599" s="5"/>
      <c r="T599" s="5"/>
      <c r="U599" s="5"/>
      <c r="V599" s="5"/>
      <c r="W599" s="5"/>
      <c r="X599" s="5"/>
      <c r="Y599" s="5"/>
      <c r="Z599" s="5"/>
      <c r="AA599" s="5"/>
      <c r="AB599" s="5"/>
      <c r="AC599" s="5"/>
    </row>
    <row r="600" spans="2:29" s="105" customFormat="1" ht="60" x14ac:dyDescent="0.2">
      <c r="B600" s="132"/>
      <c r="C600" s="181"/>
      <c r="D600" s="24" t="s">
        <v>2706</v>
      </c>
      <c r="E600" s="25">
        <v>0.3</v>
      </c>
      <c r="F600" s="25">
        <v>0</v>
      </c>
      <c r="G600" s="25">
        <v>0.65</v>
      </c>
      <c r="H600" s="26">
        <v>0.92</v>
      </c>
      <c r="I600" s="27" t="s">
        <v>2707</v>
      </c>
      <c r="J600" s="3" t="s">
        <v>24</v>
      </c>
      <c r="K600" s="3" t="s">
        <v>24</v>
      </c>
      <c r="L600" s="27" t="s">
        <v>2708</v>
      </c>
      <c r="M600" s="3" t="s">
        <v>2709</v>
      </c>
      <c r="N600" s="28" t="s">
        <v>2710</v>
      </c>
      <c r="O600" s="33" t="s">
        <v>2711</v>
      </c>
      <c r="P600" s="3" t="s">
        <v>30</v>
      </c>
      <c r="Q600" s="30" t="s">
        <v>340</v>
      </c>
      <c r="R600" s="5"/>
      <c r="S600" s="5"/>
      <c r="T600" s="5"/>
      <c r="U600" s="5"/>
      <c r="V600" s="5"/>
      <c r="W600" s="5"/>
      <c r="X600" s="5"/>
      <c r="Y600" s="5"/>
      <c r="Z600" s="5"/>
      <c r="AA600" s="5"/>
      <c r="AB600" s="5"/>
      <c r="AC600" s="5"/>
    </row>
    <row r="601" spans="2:29" s="105" customFormat="1" ht="136" thickBot="1" x14ac:dyDescent="0.25">
      <c r="B601" s="146"/>
      <c r="C601" s="184"/>
      <c r="D601" s="162" t="s">
        <v>2712</v>
      </c>
      <c r="E601" s="118">
        <v>0.3</v>
      </c>
      <c r="F601" s="118">
        <v>0</v>
      </c>
      <c r="G601" s="118">
        <v>0.65</v>
      </c>
      <c r="H601" s="119">
        <v>0.92</v>
      </c>
      <c r="I601" s="19" t="s">
        <v>2713</v>
      </c>
      <c r="J601" s="185" t="s">
        <v>24</v>
      </c>
      <c r="K601" s="17" t="s">
        <v>24</v>
      </c>
      <c r="L601" s="17" t="s">
        <v>2714</v>
      </c>
      <c r="M601" s="17" t="s">
        <v>2715</v>
      </c>
      <c r="N601" s="148" t="s">
        <v>2716</v>
      </c>
      <c r="O601" s="186" t="s">
        <v>2714</v>
      </c>
      <c r="P601" s="17" t="s">
        <v>30</v>
      </c>
      <c r="Q601" s="122" t="s">
        <v>340</v>
      </c>
      <c r="R601" s="5"/>
      <c r="S601" s="5"/>
      <c r="T601" s="5"/>
      <c r="U601" s="5"/>
      <c r="V601" s="5"/>
      <c r="W601" s="5"/>
      <c r="X601" s="5"/>
      <c r="Y601" s="5"/>
      <c r="Z601" s="5"/>
      <c r="AA601" s="5"/>
      <c r="AB601" s="5"/>
      <c r="AC601" s="5"/>
    </row>
    <row r="602" spans="2:29" s="105" customFormat="1" ht="60" x14ac:dyDescent="0.2">
      <c r="B602" s="187" t="s">
        <v>2717</v>
      </c>
      <c r="C602" s="163" t="s">
        <v>2718</v>
      </c>
      <c r="D602" s="164" t="s">
        <v>2719</v>
      </c>
      <c r="E602" s="125">
        <v>0</v>
      </c>
      <c r="F602" s="125">
        <v>0</v>
      </c>
      <c r="G602" s="125">
        <v>0</v>
      </c>
      <c r="H602" s="125">
        <v>0.55000000000000004</v>
      </c>
      <c r="I602" s="127" t="s">
        <v>153</v>
      </c>
      <c r="J602" s="127" t="s">
        <v>2720</v>
      </c>
      <c r="K602" s="127" t="s">
        <v>24</v>
      </c>
      <c r="L602" s="128" t="s">
        <v>2721</v>
      </c>
      <c r="M602" s="128" t="s">
        <v>2722</v>
      </c>
      <c r="N602" s="129" t="s">
        <v>2723</v>
      </c>
      <c r="O602" s="130" t="s">
        <v>2724</v>
      </c>
      <c r="P602" s="128" t="s">
        <v>136</v>
      </c>
      <c r="Q602" s="131" t="s">
        <v>947</v>
      </c>
      <c r="R602" s="5"/>
      <c r="S602" s="5"/>
      <c r="T602" s="5"/>
      <c r="U602" s="5"/>
      <c r="V602" s="5"/>
      <c r="W602" s="5"/>
      <c r="X602" s="5"/>
      <c r="Y602" s="5"/>
      <c r="Z602" s="5"/>
      <c r="AA602" s="5"/>
      <c r="AB602" s="5"/>
      <c r="AC602" s="5"/>
    </row>
    <row r="603" spans="2:29" s="105" customFormat="1" ht="135" x14ac:dyDescent="0.2">
      <c r="B603" s="132"/>
      <c r="C603" s="23"/>
      <c r="D603" s="188" t="s">
        <v>2532</v>
      </c>
      <c r="E603" s="135">
        <f>12/37</f>
        <v>0.32432432432432434</v>
      </c>
      <c r="F603" s="58">
        <v>0.05</v>
      </c>
      <c r="G603" s="58">
        <v>0.65</v>
      </c>
      <c r="H603" s="59">
        <v>0.96</v>
      </c>
      <c r="I603" s="60" t="s">
        <v>2533</v>
      </c>
      <c r="J603" s="61" t="s">
        <v>24</v>
      </c>
      <c r="K603" s="60" t="s">
        <v>2534</v>
      </c>
      <c r="L603" s="108" t="s">
        <v>2535</v>
      </c>
      <c r="M603" s="61" t="s">
        <v>2536</v>
      </c>
      <c r="N603" s="62" t="s">
        <v>2537</v>
      </c>
      <c r="O603" s="63" t="s">
        <v>2538</v>
      </c>
      <c r="P603" s="61" t="s">
        <v>30</v>
      </c>
      <c r="Q603" s="64" t="s">
        <v>31</v>
      </c>
      <c r="R603" s="5"/>
      <c r="S603" s="5"/>
      <c r="T603" s="5"/>
      <c r="U603" s="5"/>
      <c r="V603" s="5"/>
      <c r="W603" s="5"/>
      <c r="X603" s="5"/>
      <c r="Y603" s="5"/>
      <c r="Z603" s="5"/>
      <c r="AA603" s="5"/>
      <c r="AB603" s="5"/>
      <c r="AC603" s="5"/>
    </row>
    <row r="604" spans="2:29" s="105" customFormat="1" ht="75" x14ac:dyDescent="0.2">
      <c r="B604" s="132"/>
      <c r="C604" s="23"/>
      <c r="D604" s="50" t="s">
        <v>2725</v>
      </c>
      <c r="E604" s="51">
        <f>12/37</f>
        <v>0.32432432432432434</v>
      </c>
      <c r="F604" s="51">
        <v>0.05</v>
      </c>
      <c r="G604" s="51">
        <v>0.65</v>
      </c>
      <c r="H604" s="66">
        <v>0.99</v>
      </c>
      <c r="I604" s="52" t="s">
        <v>2083</v>
      </c>
      <c r="J604" s="53" t="s">
        <v>24</v>
      </c>
      <c r="K604" s="52" t="s">
        <v>2726</v>
      </c>
      <c r="L604" s="52" t="s">
        <v>2727</v>
      </c>
      <c r="M604" s="53" t="s">
        <v>2728</v>
      </c>
      <c r="N604" s="54" t="s">
        <v>2729</v>
      </c>
      <c r="O604" s="67" t="s">
        <v>2730</v>
      </c>
      <c r="P604" s="53" t="s">
        <v>30</v>
      </c>
      <c r="Q604" s="56" t="s">
        <v>31</v>
      </c>
      <c r="R604" s="5"/>
      <c r="S604" s="5"/>
      <c r="T604" s="5"/>
      <c r="U604" s="5"/>
      <c r="V604" s="5"/>
      <c r="W604" s="5"/>
      <c r="X604" s="5"/>
      <c r="Y604" s="5"/>
      <c r="Z604" s="5"/>
      <c r="AA604" s="5"/>
      <c r="AB604" s="5"/>
      <c r="AC604" s="5"/>
    </row>
    <row r="605" spans="2:29" s="105" customFormat="1" ht="75" x14ac:dyDescent="0.2">
      <c r="B605" s="132"/>
      <c r="C605" s="23"/>
      <c r="D605" s="57" t="s">
        <v>2731</v>
      </c>
      <c r="E605" s="58">
        <f>12/37</f>
        <v>0.32432432432432434</v>
      </c>
      <c r="F605" s="58">
        <v>0.05</v>
      </c>
      <c r="G605" s="58">
        <v>0.65</v>
      </c>
      <c r="H605" s="59">
        <v>0.99</v>
      </c>
      <c r="I605" s="60" t="s">
        <v>2083</v>
      </c>
      <c r="J605" s="61" t="s">
        <v>2062</v>
      </c>
      <c r="K605" s="61" t="s">
        <v>24</v>
      </c>
      <c r="L605" s="60" t="s">
        <v>2732</v>
      </c>
      <c r="M605" s="61" t="s">
        <v>2733</v>
      </c>
      <c r="N605" s="62" t="s">
        <v>2734</v>
      </c>
      <c r="O605" s="63" t="s">
        <v>2735</v>
      </c>
      <c r="P605" s="61" t="s">
        <v>30</v>
      </c>
      <c r="Q605" s="64" t="s">
        <v>158</v>
      </c>
      <c r="R605" s="5"/>
      <c r="S605" s="5"/>
      <c r="T605" s="5"/>
      <c r="U605" s="5"/>
      <c r="V605" s="5"/>
      <c r="W605" s="5"/>
      <c r="X605" s="5"/>
      <c r="Y605" s="5"/>
      <c r="Z605" s="5"/>
      <c r="AA605" s="5"/>
      <c r="AB605" s="5"/>
      <c r="AC605" s="5"/>
    </row>
    <row r="606" spans="2:29" s="105" customFormat="1" ht="60" x14ac:dyDescent="0.2">
      <c r="B606" s="132"/>
      <c r="C606" s="23"/>
      <c r="D606" s="24" t="s">
        <v>2736</v>
      </c>
      <c r="E606" s="25">
        <f>12/37</f>
        <v>0.32432432432432434</v>
      </c>
      <c r="F606" s="25">
        <v>0.05</v>
      </c>
      <c r="G606" s="25">
        <v>0.65</v>
      </c>
      <c r="H606" s="26">
        <v>0.99</v>
      </c>
      <c r="I606" s="27" t="s">
        <v>2083</v>
      </c>
      <c r="J606" s="3" t="s">
        <v>2062</v>
      </c>
      <c r="K606" s="3" t="s">
        <v>24</v>
      </c>
      <c r="L606" s="27" t="s">
        <v>2737</v>
      </c>
      <c r="M606" s="3" t="s">
        <v>2738</v>
      </c>
      <c r="N606" s="28" t="s">
        <v>2739</v>
      </c>
      <c r="O606" s="33" t="s">
        <v>2740</v>
      </c>
      <c r="P606" s="3" t="s">
        <v>30</v>
      </c>
      <c r="Q606" s="30" t="s">
        <v>158</v>
      </c>
      <c r="R606" s="5"/>
      <c r="S606" s="5"/>
      <c r="T606" s="5"/>
      <c r="U606" s="5"/>
      <c r="V606" s="5"/>
      <c r="W606" s="5"/>
      <c r="X606" s="5"/>
      <c r="Y606" s="5"/>
      <c r="Z606" s="5"/>
      <c r="AA606" s="5"/>
      <c r="AB606" s="5"/>
      <c r="AC606" s="5"/>
    </row>
    <row r="607" spans="2:29" s="105" customFormat="1" ht="75" x14ac:dyDescent="0.2">
      <c r="B607" s="132"/>
      <c r="C607" s="23"/>
      <c r="D607" s="50" t="s">
        <v>2741</v>
      </c>
      <c r="E607" s="51">
        <f>12/37</f>
        <v>0.32432432432432434</v>
      </c>
      <c r="F607" s="51">
        <v>0.05</v>
      </c>
      <c r="G607" s="51">
        <v>0.65</v>
      </c>
      <c r="H607" s="66">
        <v>0.99</v>
      </c>
      <c r="I607" s="52" t="s">
        <v>2083</v>
      </c>
      <c r="J607" s="53" t="s">
        <v>2062</v>
      </c>
      <c r="K607" s="53" t="s">
        <v>24</v>
      </c>
      <c r="L607" s="52" t="s">
        <v>2742</v>
      </c>
      <c r="M607" s="53" t="s">
        <v>2743</v>
      </c>
      <c r="N607" s="54" t="s">
        <v>2744</v>
      </c>
      <c r="O607" s="67" t="s">
        <v>2745</v>
      </c>
      <c r="P607" s="53" t="s">
        <v>30</v>
      </c>
      <c r="Q607" s="56" t="s">
        <v>158</v>
      </c>
      <c r="R607" s="5"/>
      <c r="S607" s="5"/>
      <c r="T607" s="5"/>
      <c r="U607" s="5"/>
      <c r="V607" s="5"/>
      <c r="W607" s="5"/>
      <c r="X607" s="5"/>
      <c r="Y607" s="5"/>
      <c r="Z607" s="5"/>
      <c r="AA607" s="5"/>
      <c r="AB607" s="5"/>
      <c r="AC607" s="5"/>
    </row>
    <row r="608" spans="2:29" s="105" customFormat="1" ht="135" x14ac:dyDescent="0.2">
      <c r="B608" s="132"/>
      <c r="C608" s="23"/>
      <c r="D608" s="57" t="s">
        <v>2082</v>
      </c>
      <c r="E608" s="58">
        <v>0.97</v>
      </c>
      <c r="F608" s="58">
        <v>0.95</v>
      </c>
      <c r="G608" s="58">
        <v>1</v>
      </c>
      <c r="H608" s="58">
        <v>0.75</v>
      </c>
      <c r="I608" s="60" t="s">
        <v>2083</v>
      </c>
      <c r="J608" s="60" t="s">
        <v>2074</v>
      </c>
      <c r="K608" s="60" t="s">
        <v>2084</v>
      </c>
      <c r="L608" s="61" t="s">
        <v>2085</v>
      </c>
      <c r="M608" s="61" t="s">
        <v>2086</v>
      </c>
      <c r="N608" s="69" t="s">
        <v>2087</v>
      </c>
      <c r="O608" s="70" t="s">
        <v>2088</v>
      </c>
      <c r="P608" s="61" t="s">
        <v>30</v>
      </c>
      <c r="Q608" s="64" t="s">
        <v>340</v>
      </c>
      <c r="R608" s="5"/>
      <c r="S608" s="5"/>
      <c r="T608" s="5"/>
      <c r="U608" s="5"/>
      <c r="V608" s="5"/>
      <c r="W608" s="5"/>
      <c r="X608" s="5"/>
      <c r="Y608" s="5"/>
      <c r="Z608" s="5"/>
      <c r="AA608" s="5"/>
      <c r="AB608" s="5"/>
      <c r="AC608" s="5"/>
    </row>
    <row r="609" spans="2:29" s="105" customFormat="1" ht="45" x14ac:dyDescent="0.2">
      <c r="B609" s="132"/>
      <c r="C609" s="23"/>
      <c r="D609" s="24" t="s">
        <v>2746</v>
      </c>
      <c r="E609" s="25">
        <f>22/37</f>
        <v>0.59459459459459463</v>
      </c>
      <c r="F609" s="25">
        <v>0.25</v>
      </c>
      <c r="G609" s="25">
        <v>1</v>
      </c>
      <c r="H609" s="26">
        <v>0.76</v>
      </c>
      <c r="I609" s="27" t="s">
        <v>2083</v>
      </c>
      <c r="J609" s="3" t="s">
        <v>24</v>
      </c>
      <c r="K609" s="3" t="s">
        <v>2747</v>
      </c>
      <c r="L609" s="3" t="s">
        <v>2748</v>
      </c>
      <c r="M609" s="3" t="s">
        <v>2749</v>
      </c>
      <c r="N609" s="35" t="s">
        <v>2750</v>
      </c>
      <c r="O609" s="81" t="s">
        <v>2751</v>
      </c>
      <c r="P609" s="3" t="s">
        <v>30</v>
      </c>
      <c r="Q609" s="30" t="s">
        <v>340</v>
      </c>
      <c r="R609" s="5"/>
      <c r="S609" s="5"/>
      <c r="T609" s="5"/>
      <c r="U609" s="5"/>
      <c r="V609" s="5"/>
      <c r="W609" s="5"/>
      <c r="X609" s="5"/>
      <c r="Y609" s="5"/>
      <c r="Z609" s="5"/>
      <c r="AA609" s="5"/>
      <c r="AB609" s="5"/>
      <c r="AC609" s="5"/>
    </row>
    <row r="610" spans="2:29" s="105" customFormat="1" ht="105" x14ac:dyDescent="0.2">
      <c r="B610" s="132"/>
      <c r="C610" s="23"/>
      <c r="D610" s="24" t="s">
        <v>2752</v>
      </c>
      <c r="E610" s="25">
        <f>12/37</f>
        <v>0.32432432432432434</v>
      </c>
      <c r="F610" s="25">
        <v>0.05</v>
      </c>
      <c r="G610" s="25">
        <v>0.65</v>
      </c>
      <c r="H610" s="26">
        <v>0.99</v>
      </c>
      <c r="I610" s="27" t="s">
        <v>2083</v>
      </c>
      <c r="J610" s="3" t="s">
        <v>2062</v>
      </c>
      <c r="K610" s="3" t="s">
        <v>24</v>
      </c>
      <c r="L610" s="27" t="s">
        <v>2753</v>
      </c>
      <c r="M610" s="3" t="s">
        <v>2754</v>
      </c>
      <c r="N610" s="28" t="s">
        <v>2755</v>
      </c>
      <c r="O610" s="33" t="s">
        <v>2756</v>
      </c>
      <c r="P610" s="3" t="s">
        <v>30</v>
      </c>
      <c r="Q610" s="30" t="s">
        <v>340</v>
      </c>
      <c r="R610" s="5"/>
      <c r="S610" s="5"/>
      <c r="T610" s="5"/>
      <c r="U610" s="5"/>
      <c r="V610" s="5"/>
      <c r="W610" s="5"/>
      <c r="X610" s="5"/>
      <c r="Y610" s="5"/>
      <c r="Z610" s="5"/>
      <c r="AA610" s="5"/>
      <c r="AB610" s="5"/>
      <c r="AC610" s="5"/>
    </row>
    <row r="611" spans="2:29" s="105" customFormat="1" ht="75" x14ac:dyDescent="0.2">
      <c r="B611" s="132"/>
      <c r="C611" s="158" t="s">
        <v>2757</v>
      </c>
      <c r="D611" s="176" t="s">
        <v>2758</v>
      </c>
      <c r="E611" s="91">
        <v>0</v>
      </c>
      <c r="F611" s="91">
        <v>0</v>
      </c>
      <c r="G611" s="91">
        <v>0</v>
      </c>
      <c r="H611" s="91">
        <v>0.61</v>
      </c>
      <c r="I611" s="93" t="s">
        <v>153</v>
      </c>
      <c r="J611" s="92" t="s">
        <v>2759</v>
      </c>
      <c r="K611" s="93" t="s">
        <v>24</v>
      </c>
      <c r="L611" s="93" t="s">
        <v>2760</v>
      </c>
      <c r="M611" s="93" t="s">
        <v>2761</v>
      </c>
      <c r="N611" s="145" t="s">
        <v>2762</v>
      </c>
      <c r="O611" s="153" t="s">
        <v>2763</v>
      </c>
      <c r="P611" s="93" t="s">
        <v>136</v>
      </c>
      <c r="Q611" s="96" t="s">
        <v>947</v>
      </c>
      <c r="R611" s="5"/>
      <c r="S611" s="5"/>
      <c r="T611" s="5"/>
      <c r="U611" s="5"/>
      <c r="V611" s="5"/>
      <c r="W611" s="5"/>
      <c r="X611" s="5"/>
      <c r="Y611" s="5"/>
      <c r="Z611" s="5"/>
      <c r="AA611" s="5"/>
      <c r="AB611" s="5"/>
      <c r="AC611" s="5"/>
    </row>
    <row r="612" spans="2:29" s="105" customFormat="1" ht="45" x14ac:dyDescent="0.2">
      <c r="B612" s="132"/>
      <c r="C612" s="159"/>
      <c r="D612" s="80" t="s">
        <v>2764</v>
      </c>
      <c r="E612" s="25">
        <f>12/37</f>
        <v>0.32432432432432434</v>
      </c>
      <c r="F612" s="25">
        <v>0.05</v>
      </c>
      <c r="G612" s="25">
        <v>0.65</v>
      </c>
      <c r="H612" s="26">
        <v>0.99</v>
      </c>
      <c r="I612" s="3" t="s">
        <v>2765</v>
      </c>
      <c r="J612" s="3" t="s">
        <v>24</v>
      </c>
      <c r="K612" s="3" t="s">
        <v>24</v>
      </c>
      <c r="L612" s="3" t="s">
        <v>2766</v>
      </c>
      <c r="M612" s="3" t="s">
        <v>2767</v>
      </c>
      <c r="N612" s="28" t="s">
        <v>2768</v>
      </c>
      <c r="O612" s="33" t="s">
        <v>2769</v>
      </c>
      <c r="P612" s="3" t="s">
        <v>30</v>
      </c>
      <c r="Q612" s="30" t="s">
        <v>31</v>
      </c>
      <c r="R612" s="5"/>
      <c r="S612" s="5"/>
      <c r="T612" s="5"/>
      <c r="U612" s="5"/>
      <c r="V612" s="5"/>
      <c r="W612" s="5"/>
      <c r="X612" s="5"/>
      <c r="Y612" s="5"/>
      <c r="Z612" s="5"/>
      <c r="AA612" s="5"/>
      <c r="AB612" s="5"/>
      <c r="AC612" s="5"/>
    </row>
    <row r="613" spans="2:29" s="105" customFormat="1" ht="60" x14ac:dyDescent="0.2">
      <c r="B613" s="132"/>
      <c r="C613" s="168"/>
      <c r="D613" s="176" t="s">
        <v>2607</v>
      </c>
      <c r="E613" s="91">
        <v>0.97</v>
      </c>
      <c r="F613" s="91">
        <v>0.95</v>
      </c>
      <c r="G613" s="91">
        <v>1</v>
      </c>
      <c r="H613" s="91">
        <v>0.8</v>
      </c>
      <c r="I613" s="92" t="s">
        <v>153</v>
      </c>
      <c r="J613" s="92" t="s">
        <v>2608</v>
      </c>
      <c r="K613" s="92" t="s">
        <v>24</v>
      </c>
      <c r="L613" s="93" t="s">
        <v>148</v>
      </c>
      <c r="M613" s="93" t="s">
        <v>2384</v>
      </c>
      <c r="N613" s="94" t="s">
        <v>2609</v>
      </c>
      <c r="O613" s="95" t="s">
        <v>2610</v>
      </c>
      <c r="P613" s="93" t="s">
        <v>30</v>
      </c>
      <c r="Q613" s="96" t="s">
        <v>158</v>
      </c>
      <c r="R613" s="5"/>
      <c r="S613" s="5"/>
      <c r="T613" s="5"/>
      <c r="U613" s="5"/>
      <c r="V613" s="5"/>
      <c r="W613" s="5"/>
      <c r="X613" s="5"/>
      <c r="Y613" s="5"/>
      <c r="Z613" s="5"/>
      <c r="AA613" s="5"/>
      <c r="AB613" s="5"/>
      <c r="AC613" s="5"/>
    </row>
    <row r="614" spans="2:29" s="105" customFormat="1" ht="75" x14ac:dyDescent="0.2">
      <c r="B614" s="132"/>
      <c r="C614" s="103" t="s">
        <v>2770</v>
      </c>
      <c r="D614" s="98" t="s">
        <v>2758</v>
      </c>
      <c r="E614" s="25">
        <v>0</v>
      </c>
      <c r="F614" s="25">
        <v>0</v>
      </c>
      <c r="G614" s="25">
        <v>0</v>
      </c>
      <c r="H614" s="25">
        <v>0.61</v>
      </c>
      <c r="I614" s="3" t="s">
        <v>153</v>
      </c>
      <c r="J614" s="27" t="s">
        <v>2759</v>
      </c>
      <c r="K614" s="3" t="s">
        <v>24</v>
      </c>
      <c r="L614" s="3" t="s">
        <v>2760</v>
      </c>
      <c r="M614" s="3" t="s">
        <v>2761</v>
      </c>
      <c r="N614" s="28" t="s">
        <v>2762</v>
      </c>
      <c r="O614" s="33" t="s">
        <v>2763</v>
      </c>
      <c r="P614" s="3" t="s">
        <v>136</v>
      </c>
      <c r="Q614" s="30" t="s">
        <v>947</v>
      </c>
      <c r="R614" s="5"/>
      <c r="S614" s="5"/>
      <c r="T614" s="5"/>
      <c r="U614" s="5"/>
      <c r="V614" s="5"/>
      <c r="W614" s="5"/>
      <c r="X614" s="5"/>
      <c r="Y614" s="5"/>
      <c r="Z614" s="5"/>
      <c r="AA614" s="5"/>
      <c r="AB614" s="5"/>
      <c r="AC614" s="5"/>
    </row>
    <row r="615" spans="2:29" s="105" customFormat="1" ht="136" thickBot="1" x14ac:dyDescent="0.25">
      <c r="B615" s="146"/>
      <c r="C615" s="189"/>
      <c r="D615" s="190" t="s">
        <v>442</v>
      </c>
      <c r="E615" s="191">
        <v>0.7</v>
      </c>
      <c r="F615" s="191">
        <v>0.75</v>
      </c>
      <c r="G615" s="191">
        <v>0.65</v>
      </c>
      <c r="H615" s="191">
        <v>0.88</v>
      </c>
      <c r="I615" s="192" t="s">
        <v>443</v>
      </c>
      <c r="J615" s="192" t="s">
        <v>444</v>
      </c>
      <c r="K615" s="192" t="s">
        <v>445</v>
      </c>
      <c r="L615" s="192" t="s">
        <v>446</v>
      </c>
      <c r="M615" s="193" t="s">
        <v>447</v>
      </c>
      <c r="N615" s="194" t="s">
        <v>448</v>
      </c>
      <c r="O615" s="195" t="s">
        <v>449</v>
      </c>
      <c r="P615" s="193" t="s">
        <v>30</v>
      </c>
      <c r="Q615" s="196" t="s">
        <v>31</v>
      </c>
      <c r="R615" s="5"/>
      <c r="S615" s="5"/>
      <c r="T615" s="5"/>
      <c r="U615" s="5"/>
      <c r="V615" s="5"/>
      <c r="W615" s="5"/>
      <c r="X615" s="5"/>
      <c r="Y615" s="5"/>
      <c r="Z615" s="5"/>
      <c r="AA615" s="5"/>
      <c r="AB615" s="5"/>
      <c r="AC615" s="5"/>
    </row>
    <row r="616" spans="2:29" s="105" customFormat="1" ht="105" x14ac:dyDescent="0.2">
      <c r="B616" s="22" t="s">
        <v>2771</v>
      </c>
      <c r="C616" s="163" t="s">
        <v>2772</v>
      </c>
      <c r="D616" s="124" t="s">
        <v>65</v>
      </c>
      <c r="E616" s="125">
        <v>0.32</v>
      </c>
      <c r="F616" s="125">
        <v>0.05</v>
      </c>
      <c r="G616" s="125">
        <v>0.65</v>
      </c>
      <c r="H616" s="125">
        <v>1</v>
      </c>
      <c r="I616" s="127" t="s">
        <v>23</v>
      </c>
      <c r="J616" s="128" t="s">
        <v>24</v>
      </c>
      <c r="K616" s="127" t="s">
        <v>25</v>
      </c>
      <c r="L616" s="127" t="s">
        <v>26</v>
      </c>
      <c r="M616" s="128" t="s">
        <v>2773</v>
      </c>
      <c r="N616" s="152" t="s">
        <v>67</v>
      </c>
      <c r="O616" s="130" t="s">
        <v>29</v>
      </c>
      <c r="P616" s="128" t="s">
        <v>30</v>
      </c>
      <c r="Q616" s="131" t="s">
        <v>31</v>
      </c>
      <c r="R616" s="5"/>
      <c r="S616" s="5"/>
      <c r="T616" s="5"/>
      <c r="U616" s="5"/>
      <c r="V616" s="5"/>
      <c r="W616" s="5"/>
      <c r="X616" s="5"/>
      <c r="Y616" s="5"/>
      <c r="Z616" s="5"/>
      <c r="AA616" s="5"/>
      <c r="AB616" s="5"/>
      <c r="AC616" s="5"/>
    </row>
    <row r="617" spans="2:29" s="105" customFormat="1" ht="105" x14ac:dyDescent="0.2">
      <c r="B617" s="32"/>
      <c r="C617" s="23"/>
      <c r="D617" s="134" t="s">
        <v>2774</v>
      </c>
      <c r="E617" s="27" t="s">
        <v>69</v>
      </c>
      <c r="F617" s="25">
        <v>0</v>
      </c>
      <c r="G617" s="25">
        <v>0.65</v>
      </c>
      <c r="H617" s="25">
        <v>1</v>
      </c>
      <c r="I617" s="27" t="s">
        <v>23</v>
      </c>
      <c r="J617" s="3" t="s">
        <v>24</v>
      </c>
      <c r="K617" s="27" t="s">
        <v>70</v>
      </c>
      <c r="L617" s="27" t="s">
        <v>26</v>
      </c>
      <c r="M617" s="3" t="s">
        <v>71</v>
      </c>
      <c r="N617" s="35" t="s">
        <v>72</v>
      </c>
      <c r="O617" s="29" t="s">
        <v>29</v>
      </c>
      <c r="P617" s="3" t="s">
        <v>30</v>
      </c>
      <c r="Q617" s="30" t="s">
        <v>31</v>
      </c>
      <c r="R617" s="5"/>
      <c r="S617" s="5"/>
      <c r="T617" s="5"/>
      <c r="U617" s="5"/>
      <c r="V617" s="5"/>
      <c r="W617" s="5"/>
      <c r="X617" s="5"/>
      <c r="Y617" s="5"/>
      <c r="Z617" s="5"/>
      <c r="AA617" s="5"/>
      <c r="AB617" s="5"/>
      <c r="AC617" s="5"/>
    </row>
    <row r="618" spans="2:29" s="105" customFormat="1" ht="150" x14ac:dyDescent="0.2">
      <c r="B618" s="32"/>
      <c r="C618" s="23"/>
      <c r="D618" s="24" t="s">
        <v>1701</v>
      </c>
      <c r="E618" s="34" t="s">
        <v>58</v>
      </c>
      <c r="F618" s="25">
        <v>0.6</v>
      </c>
      <c r="G618" s="25">
        <v>0</v>
      </c>
      <c r="H618" s="25">
        <v>1</v>
      </c>
      <c r="I618" s="27" t="s">
        <v>1702</v>
      </c>
      <c r="J618" s="3" t="s">
        <v>24</v>
      </c>
      <c r="K618" s="27" t="s">
        <v>1703</v>
      </c>
      <c r="L618" s="3" t="s">
        <v>1704</v>
      </c>
      <c r="M618" s="3" t="s">
        <v>1705</v>
      </c>
      <c r="N618" s="35" t="s">
        <v>1706</v>
      </c>
      <c r="O618" s="29" t="s">
        <v>1707</v>
      </c>
      <c r="P618" s="3" t="s">
        <v>30</v>
      </c>
      <c r="Q618" s="30" t="s">
        <v>31</v>
      </c>
      <c r="R618" s="5"/>
      <c r="S618" s="5"/>
      <c r="T618" s="5"/>
      <c r="U618" s="5"/>
      <c r="V618" s="5"/>
      <c r="W618" s="5"/>
      <c r="X618" s="5"/>
      <c r="Y618" s="5"/>
      <c r="Z618" s="5"/>
      <c r="AA618" s="5"/>
      <c r="AB618" s="5"/>
      <c r="AC618" s="5"/>
    </row>
    <row r="619" spans="2:29" s="105" customFormat="1" ht="135" x14ac:dyDescent="0.2">
      <c r="B619" s="32"/>
      <c r="C619" s="23"/>
      <c r="D619" s="24" t="s">
        <v>2775</v>
      </c>
      <c r="E619" s="25">
        <f>12/37</f>
        <v>0.32432432432432434</v>
      </c>
      <c r="F619" s="25">
        <v>0.6</v>
      </c>
      <c r="G619" s="25">
        <v>0</v>
      </c>
      <c r="H619" s="26">
        <v>0.99</v>
      </c>
      <c r="I619" s="27" t="s">
        <v>33</v>
      </c>
      <c r="J619" s="27" t="s">
        <v>34</v>
      </c>
      <c r="K619" s="27" t="s">
        <v>35</v>
      </c>
      <c r="L619" s="3" t="s">
        <v>36</v>
      </c>
      <c r="M619" s="3" t="s">
        <v>37</v>
      </c>
      <c r="N619" s="28" t="s">
        <v>38</v>
      </c>
      <c r="O619" s="33" t="s">
        <v>39</v>
      </c>
      <c r="P619" s="3" t="s">
        <v>30</v>
      </c>
      <c r="Q619" s="30" t="s">
        <v>31</v>
      </c>
      <c r="R619" s="5"/>
      <c r="S619" s="5"/>
      <c r="T619" s="5"/>
      <c r="U619" s="5"/>
      <c r="V619" s="5"/>
      <c r="W619" s="5"/>
      <c r="X619" s="5"/>
      <c r="Y619" s="5"/>
      <c r="Z619" s="5"/>
      <c r="AA619" s="5"/>
      <c r="AB619" s="5"/>
      <c r="AC619" s="5"/>
    </row>
    <row r="620" spans="2:29" s="105" customFormat="1" ht="105" x14ac:dyDescent="0.2">
      <c r="B620" s="32"/>
      <c r="C620" s="23"/>
      <c r="D620" s="24" t="s">
        <v>22</v>
      </c>
      <c r="E620" s="25">
        <v>0.46</v>
      </c>
      <c r="F620" s="25">
        <v>0.75</v>
      </c>
      <c r="G620" s="25">
        <v>0</v>
      </c>
      <c r="H620" s="26">
        <v>0.91</v>
      </c>
      <c r="I620" s="27" t="s">
        <v>23</v>
      </c>
      <c r="J620" s="3" t="s">
        <v>24</v>
      </c>
      <c r="K620" s="27" t="s">
        <v>25</v>
      </c>
      <c r="L620" s="27" t="s">
        <v>26</v>
      </c>
      <c r="M620" s="3" t="s">
        <v>27</v>
      </c>
      <c r="N620" s="28" t="s">
        <v>28</v>
      </c>
      <c r="O620" s="29" t="s">
        <v>29</v>
      </c>
      <c r="P620" s="3" t="s">
        <v>30</v>
      </c>
      <c r="Q620" s="30" t="s">
        <v>31</v>
      </c>
      <c r="R620" s="5"/>
      <c r="S620" s="5"/>
      <c r="T620" s="5"/>
      <c r="U620" s="5"/>
      <c r="V620" s="5"/>
      <c r="W620" s="5"/>
      <c r="X620" s="5"/>
      <c r="Y620" s="5"/>
      <c r="Z620" s="5"/>
      <c r="AA620" s="5"/>
      <c r="AB620" s="5"/>
      <c r="AC620" s="5"/>
    </row>
    <row r="621" spans="2:29" s="105" customFormat="1" ht="165" x14ac:dyDescent="0.2">
      <c r="B621" s="32"/>
      <c r="C621" s="23"/>
      <c r="D621" s="24" t="s">
        <v>2776</v>
      </c>
      <c r="E621" s="25">
        <v>0.95</v>
      </c>
      <c r="F621" s="25">
        <v>0.9</v>
      </c>
      <c r="G621" s="25">
        <v>1</v>
      </c>
      <c r="H621" s="25">
        <v>0.75</v>
      </c>
      <c r="I621" s="27" t="s">
        <v>2777</v>
      </c>
      <c r="J621" s="3" t="s">
        <v>24</v>
      </c>
      <c r="K621" s="27" t="s">
        <v>2778</v>
      </c>
      <c r="L621" s="27" t="s">
        <v>2779</v>
      </c>
      <c r="M621" s="3" t="s">
        <v>2780</v>
      </c>
      <c r="N621" s="35" t="s">
        <v>2781</v>
      </c>
      <c r="O621" s="29" t="s">
        <v>2782</v>
      </c>
      <c r="P621" s="3" t="s">
        <v>30</v>
      </c>
      <c r="Q621" s="30" t="s">
        <v>31</v>
      </c>
      <c r="R621" s="5"/>
      <c r="S621" s="5"/>
      <c r="T621" s="5"/>
      <c r="U621" s="5"/>
      <c r="V621" s="5"/>
      <c r="W621" s="5"/>
      <c r="X621" s="5"/>
      <c r="Y621" s="5"/>
      <c r="Z621" s="5"/>
      <c r="AA621" s="5"/>
      <c r="AB621" s="5"/>
      <c r="AC621" s="5"/>
    </row>
    <row r="622" spans="2:29" s="105" customFormat="1" ht="75" x14ac:dyDescent="0.2">
      <c r="B622" s="32"/>
      <c r="C622" s="23"/>
      <c r="D622" s="50" t="s">
        <v>2783</v>
      </c>
      <c r="E622" s="51">
        <v>0</v>
      </c>
      <c r="F622" s="51">
        <v>0</v>
      </c>
      <c r="G622" s="51">
        <v>0</v>
      </c>
      <c r="H622" s="51">
        <v>0.12</v>
      </c>
      <c r="I622" s="52" t="s">
        <v>2777</v>
      </c>
      <c r="J622" s="53" t="s">
        <v>24</v>
      </c>
      <c r="K622" s="53" t="s">
        <v>24</v>
      </c>
      <c r="L622" s="53" t="s">
        <v>2784</v>
      </c>
      <c r="M622" s="53" t="s">
        <v>2785</v>
      </c>
      <c r="N622" s="76" t="s">
        <v>2786</v>
      </c>
      <c r="O622" s="55" t="s">
        <v>2787</v>
      </c>
      <c r="P622" s="53" t="s">
        <v>136</v>
      </c>
      <c r="Q622" s="56" t="s">
        <v>31</v>
      </c>
      <c r="R622" s="5"/>
      <c r="S622" s="5"/>
      <c r="T622" s="5"/>
      <c r="U622" s="5"/>
      <c r="V622" s="5"/>
      <c r="W622" s="5"/>
      <c r="X622" s="5"/>
      <c r="Y622" s="5"/>
      <c r="Z622" s="5"/>
      <c r="AA622" s="5"/>
      <c r="AB622" s="5"/>
      <c r="AC622" s="5"/>
    </row>
    <row r="623" spans="2:29" s="105" customFormat="1" ht="195" x14ac:dyDescent="0.2">
      <c r="B623" s="32"/>
      <c r="C623" s="23"/>
      <c r="D623" s="57" t="s">
        <v>2788</v>
      </c>
      <c r="E623" s="58">
        <v>0.62</v>
      </c>
      <c r="F623" s="58">
        <v>0.85</v>
      </c>
      <c r="G623" s="58">
        <v>0.35</v>
      </c>
      <c r="H623" s="58">
        <v>1</v>
      </c>
      <c r="I623" s="60" t="s">
        <v>2789</v>
      </c>
      <c r="J623" s="61" t="s">
        <v>24</v>
      </c>
      <c r="K623" s="60" t="s">
        <v>2790</v>
      </c>
      <c r="L623" s="60" t="s">
        <v>2791</v>
      </c>
      <c r="M623" s="61" t="s">
        <v>2792</v>
      </c>
      <c r="N623" s="62" t="s">
        <v>2793</v>
      </c>
      <c r="O623" s="70" t="s">
        <v>2794</v>
      </c>
      <c r="P623" s="61" t="s">
        <v>30</v>
      </c>
      <c r="Q623" s="64" t="s">
        <v>144</v>
      </c>
      <c r="R623" s="5"/>
      <c r="S623" s="5"/>
      <c r="T623" s="5"/>
      <c r="U623" s="5"/>
      <c r="V623" s="5"/>
      <c r="W623" s="5"/>
      <c r="X623" s="5"/>
      <c r="Y623" s="5"/>
      <c r="Z623" s="5"/>
      <c r="AA623" s="5"/>
      <c r="AB623" s="5"/>
      <c r="AC623" s="5"/>
    </row>
    <row r="624" spans="2:29" s="105" customFormat="1" ht="195" x14ac:dyDescent="0.2">
      <c r="B624" s="32"/>
      <c r="C624" s="23"/>
      <c r="D624" s="134" t="s">
        <v>2795</v>
      </c>
      <c r="E624" s="25">
        <v>0.38</v>
      </c>
      <c r="F624" s="25">
        <v>0.15</v>
      </c>
      <c r="G624" s="25">
        <v>0.65</v>
      </c>
      <c r="H624" s="25">
        <v>1</v>
      </c>
      <c r="I624" s="27" t="s">
        <v>2789</v>
      </c>
      <c r="J624" s="3" t="s">
        <v>24</v>
      </c>
      <c r="K624" s="27" t="s">
        <v>2790</v>
      </c>
      <c r="L624" s="3" t="s">
        <v>2791</v>
      </c>
      <c r="M624" s="3" t="s">
        <v>2796</v>
      </c>
      <c r="N624" s="35" t="s">
        <v>2797</v>
      </c>
      <c r="O624" s="29" t="s">
        <v>2794</v>
      </c>
      <c r="P624" s="3" t="s">
        <v>30</v>
      </c>
      <c r="Q624" s="30" t="s">
        <v>144</v>
      </c>
      <c r="R624" s="5"/>
      <c r="S624" s="5"/>
      <c r="T624" s="5"/>
      <c r="U624" s="5"/>
      <c r="V624" s="5"/>
      <c r="W624" s="5"/>
      <c r="X624" s="5"/>
      <c r="Y624" s="5"/>
      <c r="Z624" s="5"/>
      <c r="AA624" s="5"/>
      <c r="AB624" s="5"/>
      <c r="AC624" s="5"/>
    </row>
    <row r="625" spans="2:29" s="105" customFormat="1" ht="195" x14ac:dyDescent="0.2">
      <c r="B625" s="32"/>
      <c r="C625" s="23"/>
      <c r="D625" s="134" t="s">
        <v>2798</v>
      </c>
      <c r="E625" s="34" t="s">
        <v>49</v>
      </c>
      <c r="F625" s="25">
        <v>0.65</v>
      </c>
      <c r="G625" s="25">
        <v>0</v>
      </c>
      <c r="H625" s="25">
        <v>1</v>
      </c>
      <c r="I625" s="27" t="s">
        <v>2789</v>
      </c>
      <c r="J625" s="3" t="s">
        <v>24</v>
      </c>
      <c r="K625" s="27" t="s">
        <v>2790</v>
      </c>
      <c r="L625" s="27" t="s">
        <v>2791</v>
      </c>
      <c r="M625" s="3" t="s">
        <v>2799</v>
      </c>
      <c r="N625" s="28" t="s">
        <v>2800</v>
      </c>
      <c r="O625" s="29" t="s">
        <v>2794</v>
      </c>
      <c r="P625" s="3" t="s">
        <v>30</v>
      </c>
      <c r="Q625" s="30" t="s">
        <v>144</v>
      </c>
      <c r="R625" s="5"/>
      <c r="S625" s="5"/>
      <c r="T625" s="5"/>
      <c r="U625" s="5"/>
      <c r="V625" s="5"/>
      <c r="W625" s="5"/>
      <c r="X625" s="5"/>
      <c r="Y625" s="5"/>
      <c r="Z625" s="5"/>
      <c r="AA625" s="5"/>
      <c r="AB625" s="5"/>
      <c r="AC625" s="5"/>
    </row>
    <row r="626" spans="2:29" s="105" customFormat="1" ht="195" x14ac:dyDescent="0.2">
      <c r="B626" s="32"/>
      <c r="C626" s="23"/>
      <c r="D626" s="134" t="s">
        <v>2801</v>
      </c>
      <c r="E626" s="25">
        <v>0.32</v>
      </c>
      <c r="F626" s="25">
        <v>0.05</v>
      </c>
      <c r="G626" s="25">
        <v>0.65</v>
      </c>
      <c r="H626" s="25">
        <v>1</v>
      </c>
      <c r="I626" s="27" t="s">
        <v>2789</v>
      </c>
      <c r="J626" s="3" t="s">
        <v>24</v>
      </c>
      <c r="K626" s="27" t="s">
        <v>2790</v>
      </c>
      <c r="L626" s="27" t="s">
        <v>2791</v>
      </c>
      <c r="M626" s="3" t="s">
        <v>2802</v>
      </c>
      <c r="N626" s="28" t="s">
        <v>2803</v>
      </c>
      <c r="O626" s="29" t="s">
        <v>2794</v>
      </c>
      <c r="P626" s="3" t="s">
        <v>30</v>
      </c>
      <c r="Q626" s="30" t="s">
        <v>144</v>
      </c>
      <c r="R626" s="5"/>
      <c r="S626" s="5"/>
      <c r="T626" s="5"/>
      <c r="U626" s="5"/>
      <c r="V626" s="5"/>
      <c r="W626" s="5"/>
      <c r="X626" s="5"/>
      <c r="Y626" s="5"/>
      <c r="Z626" s="5"/>
      <c r="AA626" s="5"/>
      <c r="AB626" s="5"/>
      <c r="AC626" s="5"/>
    </row>
    <row r="627" spans="2:29" s="105" customFormat="1" ht="195" x14ac:dyDescent="0.2">
      <c r="B627" s="32"/>
      <c r="C627" s="23"/>
      <c r="D627" s="134" t="s">
        <v>2804</v>
      </c>
      <c r="E627" s="27" t="s">
        <v>828</v>
      </c>
      <c r="F627" s="25">
        <v>0.4</v>
      </c>
      <c r="G627" s="25">
        <v>0</v>
      </c>
      <c r="H627" s="25">
        <v>1</v>
      </c>
      <c r="I627" s="27" t="s">
        <v>2789</v>
      </c>
      <c r="J627" s="3" t="s">
        <v>24</v>
      </c>
      <c r="K627" s="27" t="s">
        <v>2790</v>
      </c>
      <c r="L627" s="27" t="s">
        <v>2791</v>
      </c>
      <c r="M627" s="3" t="s">
        <v>2805</v>
      </c>
      <c r="N627" s="28" t="s">
        <v>2806</v>
      </c>
      <c r="O627" s="29" t="s">
        <v>2794</v>
      </c>
      <c r="P627" s="3" t="s">
        <v>30</v>
      </c>
      <c r="Q627" s="30" t="s">
        <v>144</v>
      </c>
      <c r="R627" s="5"/>
      <c r="S627" s="5"/>
      <c r="T627" s="5"/>
      <c r="U627" s="5"/>
      <c r="V627" s="5"/>
      <c r="W627" s="5"/>
      <c r="X627" s="5"/>
      <c r="Y627" s="5"/>
      <c r="Z627" s="5"/>
      <c r="AA627" s="5"/>
      <c r="AB627" s="5"/>
      <c r="AC627" s="5"/>
    </row>
    <row r="628" spans="2:29" s="105" customFormat="1" ht="90" x14ac:dyDescent="0.2">
      <c r="B628" s="32"/>
      <c r="C628" s="23"/>
      <c r="D628" s="134" t="s">
        <v>2807</v>
      </c>
      <c r="E628" s="27" t="s">
        <v>69</v>
      </c>
      <c r="F628" s="25">
        <v>0</v>
      </c>
      <c r="G628" s="25">
        <v>0.65</v>
      </c>
      <c r="H628" s="25">
        <v>1</v>
      </c>
      <c r="I628" s="27" t="s">
        <v>2789</v>
      </c>
      <c r="J628" s="3" t="s">
        <v>24</v>
      </c>
      <c r="K628" s="27" t="s">
        <v>2808</v>
      </c>
      <c r="L628" s="3" t="s">
        <v>2791</v>
      </c>
      <c r="M628" s="3" t="s">
        <v>2809</v>
      </c>
      <c r="N628" s="35" t="s">
        <v>2810</v>
      </c>
      <c r="O628" s="29" t="s">
        <v>2794</v>
      </c>
      <c r="P628" s="3" t="s">
        <v>30</v>
      </c>
      <c r="Q628" s="30" t="s">
        <v>144</v>
      </c>
      <c r="R628" s="5"/>
      <c r="S628" s="5"/>
      <c r="T628" s="5"/>
      <c r="U628" s="5"/>
      <c r="V628" s="5"/>
      <c r="W628" s="5"/>
      <c r="X628" s="5"/>
      <c r="Y628" s="5"/>
      <c r="Z628" s="5"/>
      <c r="AA628" s="5"/>
      <c r="AB628" s="5"/>
      <c r="AC628" s="5"/>
    </row>
    <row r="629" spans="2:29" s="105" customFormat="1" ht="195" x14ac:dyDescent="0.2">
      <c r="B629" s="32"/>
      <c r="C629" s="23"/>
      <c r="D629" s="24" t="s">
        <v>2811</v>
      </c>
      <c r="E629" s="25">
        <v>0.89</v>
      </c>
      <c r="F629" s="25">
        <v>0.85</v>
      </c>
      <c r="G629" s="25">
        <v>0.94</v>
      </c>
      <c r="H629" s="25">
        <v>0.99</v>
      </c>
      <c r="I629" s="27" t="s">
        <v>2789</v>
      </c>
      <c r="J629" s="3" t="s">
        <v>24</v>
      </c>
      <c r="K629" s="27" t="s">
        <v>2790</v>
      </c>
      <c r="L629" s="3" t="s">
        <v>2791</v>
      </c>
      <c r="M629" s="3" t="s">
        <v>2812</v>
      </c>
      <c r="N629" s="35" t="s">
        <v>2813</v>
      </c>
      <c r="O629" s="29" t="s">
        <v>2794</v>
      </c>
      <c r="P629" s="3" t="s">
        <v>30</v>
      </c>
      <c r="Q629" s="30" t="s">
        <v>144</v>
      </c>
      <c r="R629" s="5"/>
      <c r="S629" s="5"/>
      <c r="T629" s="5"/>
      <c r="U629" s="5"/>
      <c r="V629" s="5"/>
      <c r="W629" s="5"/>
      <c r="X629" s="5"/>
      <c r="Y629" s="5"/>
      <c r="Z629" s="5"/>
      <c r="AA629" s="5"/>
      <c r="AB629" s="5"/>
      <c r="AC629" s="5"/>
    </row>
    <row r="630" spans="2:29" s="105" customFormat="1" ht="195" x14ac:dyDescent="0.2">
      <c r="B630" s="32"/>
      <c r="C630" s="23"/>
      <c r="D630" s="134" t="s">
        <v>2814</v>
      </c>
      <c r="E630" s="25">
        <f>14/37</f>
        <v>0.3783783783783784</v>
      </c>
      <c r="F630" s="25">
        <v>0.7</v>
      </c>
      <c r="G630" s="25">
        <v>0</v>
      </c>
      <c r="H630" s="26">
        <v>0.92</v>
      </c>
      <c r="I630" s="27" t="s">
        <v>2789</v>
      </c>
      <c r="J630" s="3" t="s">
        <v>24</v>
      </c>
      <c r="K630" s="27" t="s">
        <v>2790</v>
      </c>
      <c r="L630" s="27" t="s">
        <v>2791</v>
      </c>
      <c r="M630" s="3" t="s">
        <v>2815</v>
      </c>
      <c r="N630" s="28" t="s">
        <v>2793</v>
      </c>
      <c r="O630" s="29" t="s">
        <v>2794</v>
      </c>
      <c r="P630" s="3" t="s">
        <v>30</v>
      </c>
      <c r="Q630" s="30" t="s">
        <v>144</v>
      </c>
      <c r="R630" s="5"/>
      <c r="S630" s="5"/>
      <c r="T630" s="5"/>
      <c r="U630" s="5"/>
      <c r="V630" s="5"/>
      <c r="W630" s="5"/>
      <c r="X630" s="5"/>
      <c r="Y630" s="5"/>
      <c r="Z630" s="5"/>
      <c r="AA630" s="5"/>
      <c r="AB630" s="5"/>
      <c r="AC630" s="5"/>
    </row>
    <row r="631" spans="2:29" s="105" customFormat="1" ht="195" x14ac:dyDescent="0.2">
      <c r="B631" s="32"/>
      <c r="C631" s="23"/>
      <c r="D631" s="24" t="s">
        <v>2816</v>
      </c>
      <c r="E631" s="25">
        <v>0.19</v>
      </c>
      <c r="F631" s="25">
        <v>0.35</v>
      </c>
      <c r="G631" s="25">
        <v>0</v>
      </c>
      <c r="H631" s="25">
        <v>0.28000000000000003</v>
      </c>
      <c r="I631" s="27" t="s">
        <v>2789</v>
      </c>
      <c r="J631" s="3" t="s">
        <v>24</v>
      </c>
      <c r="K631" s="27" t="s">
        <v>2790</v>
      </c>
      <c r="L631" s="3" t="s">
        <v>2791</v>
      </c>
      <c r="M631" s="3" t="s">
        <v>2817</v>
      </c>
      <c r="N631" s="35" t="s">
        <v>2818</v>
      </c>
      <c r="O631" s="29" t="s">
        <v>2794</v>
      </c>
      <c r="P631" s="3" t="s">
        <v>136</v>
      </c>
      <c r="Q631" s="30" t="s">
        <v>144</v>
      </c>
      <c r="R631" s="5"/>
      <c r="S631" s="5"/>
      <c r="T631" s="5"/>
      <c r="U631" s="5"/>
      <c r="V631" s="5"/>
      <c r="W631" s="5"/>
      <c r="X631" s="5"/>
      <c r="Y631" s="5"/>
      <c r="Z631" s="5"/>
      <c r="AA631" s="5"/>
      <c r="AB631" s="5"/>
      <c r="AC631" s="5"/>
    </row>
    <row r="632" spans="2:29" s="105" customFormat="1" ht="195" x14ac:dyDescent="0.2">
      <c r="B632" s="32"/>
      <c r="C632" s="23"/>
      <c r="D632" s="65" t="s">
        <v>2819</v>
      </c>
      <c r="E632" s="51">
        <v>0</v>
      </c>
      <c r="F632" s="51">
        <v>0</v>
      </c>
      <c r="G632" s="51">
        <v>0</v>
      </c>
      <c r="H632" s="51">
        <v>0.59</v>
      </c>
      <c r="I632" s="52" t="s">
        <v>2789</v>
      </c>
      <c r="J632" s="53" t="s">
        <v>24</v>
      </c>
      <c r="K632" s="52" t="s">
        <v>2790</v>
      </c>
      <c r="L632" s="53" t="s">
        <v>2791</v>
      </c>
      <c r="M632" s="53" t="s">
        <v>2812</v>
      </c>
      <c r="N632" s="54" t="s">
        <v>2820</v>
      </c>
      <c r="O632" s="55" t="s">
        <v>2821</v>
      </c>
      <c r="P632" s="53" t="s">
        <v>136</v>
      </c>
      <c r="Q632" s="56" t="s">
        <v>144</v>
      </c>
      <c r="R632" s="5"/>
      <c r="S632" s="5"/>
      <c r="T632" s="5"/>
      <c r="U632" s="5"/>
      <c r="V632" s="5"/>
      <c r="W632" s="5"/>
      <c r="X632" s="5"/>
      <c r="Y632" s="5"/>
      <c r="Z632" s="5"/>
      <c r="AA632" s="5"/>
      <c r="AB632" s="5"/>
      <c r="AC632" s="5"/>
    </row>
    <row r="633" spans="2:29" s="105" customFormat="1" ht="60" x14ac:dyDescent="0.2">
      <c r="B633" s="32"/>
      <c r="C633" s="23"/>
      <c r="D633" s="68" t="s">
        <v>174</v>
      </c>
      <c r="E633" s="58">
        <v>0.7</v>
      </c>
      <c r="F633" s="58">
        <v>0.75</v>
      </c>
      <c r="G633" s="58">
        <v>0.65</v>
      </c>
      <c r="H633" s="58">
        <v>0.99</v>
      </c>
      <c r="I633" s="60" t="s">
        <v>153</v>
      </c>
      <c r="J633" s="60" t="s">
        <v>175</v>
      </c>
      <c r="K633" s="60" t="s">
        <v>24</v>
      </c>
      <c r="L633" s="61" t="s">
        <v>148</v>
      </c>
      <c r="M633" s="61" t="s">
        <v>176</v>
      </c>
      <c r="N633" s="69" t="s">
        <v>177</v>
      </c>
      <c r="O633" s="70" t="s">
        <v>178</v>
      </c>
      <c r="P633" s="61" t="s">
        <v>30</v>
      </c>
      <c r="Q633" s="64" t="s">
        <v>158</v>
      </c>
      <c r="R633" s="5"/>
      <c r="S633" s="5"/>
      <c r="T633" s="5"/>
      <c r="U633" s="5"/>
      <c r="V633" s="5"/>
      <c r="W633" s="5"/>
      <c r="X633" s="5"/>
      <c r="Y633" s="5"/>
      <c r="Z633" s="5"/>
      <c r="AA633" s="5"/>
      <c r="AB633" s="5"/>
      <c r="AC633" s="5"/>
    </row>
    <row r="634" spans="2:29" s="105" customFormat="1" ht="75" x14ac:dyDescent="0.2">
      <c r="B634" s="32"/>
      <c r="C634" s="23"/>
      <c r="D634" s="71" t="s">
        <v>152</v>
      </c>
      <c r="E634" s="25">
        <v>0.95</v>
      </c>
      <c r="F634" s="25">
        <v>0.9</v>
      </c>
      <c r="G634" s="25">
        <v>1</v>
      </c>
      <c r="H634" s="25">
        <v>0.91</v>
      </c>
      <c r="I634" s="27" t="s">
        <v>153</v>
      </c>
      <c r="J634" s="27" t="s">
        <v>154</v>
      </c>
      <c r="K634" s="27" t="s">
        <v>24</v>
      </c>
      <c r="L634" s="3" t="s">
        <v>148</v>
      </c>
      <c r="M634" s="3" t="s">
        <v>155</v>
      </c>
      <c r="N634" s="35" t="s">
        <v>156</v>
      </c>
      <c r="O634" s="29" t="s">
        <v>157</v>
      </c>
      <c r="P634" s="3" t="s">
        <v>30</v>
      </c>
      <c r="Q634" s="30" t="s">
        <v>158</v>
      </c>
      <c r="R634" s="5"/>
      <c r="S634" s="5"/>
      <c r="T634" s="5"/>
      <c r="U634" s="5"/>
      <c r="V634" s="5"/>
      <c r="W634" s="5"/>
      <c r="X634" s="5"/>
      <c r="Y634" s="5"/>
      <c r="Z634" s="5"/>
      <c r="AA634" s="5"/>
      <c r="AB634" s="5"/>
      <c r="AC634" s="5"/>
    </row>
    <row r="635" spans="2:29" s="105" customFormat="1" ht="45" x14ac:dyDescent="0.2">
      <c r="B635" s="32"/>
      <c r="C635" s="23"/>
      <c r="D635" s="71" t="s">
        <v>2822</v>
      </c>
      <c r="E635" s="25">
        <v>0.32</v>
      </c>
      <c r="F635" s="25">
        <v>0.6</v>
      </c>
      <c r="G635" s="25">
        <v>0</v>
      </c>
      <c r="H635" s="26">
        <v>0.99</v>
      </c>
      <c r="I635" s="3" t="s">
        <v>153</v>
      </c>
      <c r="J635" s="27" t="s">
        <v>2823</v>
      </c>
      <c r="K635" s="3" t="s">
        <v>24</v>
      </c>
      <c r="L635" s="3" t="s">
        <v>148</v>
      </c>
      <c r="M635" s="3" t="s">
        <v>2824</v>
      </c>
      <c r="N635" s="28" t="s">
        <v>2825</v>
      </c>
      <c r="O635" s="33" t="s">
        <v>2826</v>
      </c>
      <c r="P635" s="3" t="s">
        <v>30</v>
      </c>
      <c r="Q635" s="30" t="s">
        <v>158</v>
      </c>
      <c r="R635" s="5"/>
      <c r="S635" s="5"/>
      <c r="T635" s="5"/>
      <c r="U635" s="5"/>
      <c r="V635" s="5"/>
      <c r="W635" s="5"/>
      <c r="X635" s="5"/>
      <c r="Y635" s="5"/>
      <c r="Z635" s="5"/>
      <c r="AA635" s="5"/>
      <c r="AB635" s="5"/>
      <c r="AC635" s="5"/>
    </row>
    <row r="636" spans="2:29" s="105" customFormat="1" ht="75" x14ac:dyDescent="0.2">
      <c r="B636" s="32"/>
      <c r="C636" s="23"/>
      <c r="D636" s="71" t="s">
        <v>2827</v>
      </c>
      <c r="E636" s="25">
        <v>0.46</v>
      </c>
      <c r="F636" s="25">
        <v>0.35</v>
      </c>
      <c r="G636" s="25">
        <v>0.59</v>
      </c>
      <c r="H636" s="25">
        <v>0.96</v>
      </c>
      <c r="I636" s="27" t="s">
        <v>153</v>
      </c>
      <c r="J636" s="27" t="s">
        <v>2828</v>
      </c>
      <c r="K636" s="27" t="s">
        <v>24</v>
      </c>
      <c r="L636" s="3" t="s">
        <v>148</v>
      </c>
      <c r="M636" s="3" t="s">
        <v>2829</v>
      </c>
      <c r="N636" s="35" t="s">
        <v>2830</v>
      </c>
      <c r="O636" s="29" t="s">
        <v>2831</v>
      </c>
      <c r="P636" s="3" t="s">
        <v>30</v>
      </c>
      <c r="Q636" s="30" t="s">
        <v>158</v>
      </c>
      <c r="R636" s="5"/>
      <c r="S636" s="5"/>
      <c r="T636" s="5"/>
      <c r="U636" s="5"/>
      <c r="V636" s="5"/>
      <c r="W636" s="5"/>
      <c r="X636" s="5"/>
      <c r="Y636" s="5"/>
      <c r="Z636" s="5"/>
      <c r="AA636" s="5"/>
      <c r="AB636" s="5"/>
      <c r="AC636" s="5"/>
    </row>
    <row r="637" spans="2:29" s="105" customFormat="1" ht="135" x14ac:dyDescent="0.2">
      <c r="B637" s="32"/>
      <c r="C637" s="23"/>
      <c r="D637" s="72" t="s">
        <v>215</v>
      </c>
      <c r="E637" s="51">
        <v>0.49</v>
      </c>
      <c r="F637" s="51">
        <v>0.05</v>
      </c>
      <c r="G637" s="51">
        <v>1</v>
      </c>
      <c r="H637" s="66">
        <v>0.86</v>
      </c>
      <c r="I637" s="52" t="s">
        <v>153</v>
      </c>
      <c r="J637" s="52" t="s">
        <v>216</v>
      </c>
      <c r="K637" s="52" t="s">
        <v>24</v>
      </c>
      <c r="L637" s="53" t="s">
        <v>148</v>
      </c>
      <c r="M637" s="53" t="s">
        <v>217</v>
      </c>
      <c r="N637" s="54" t="s">
        <v>218</v>
      </c>
      <c r="O637" s="55" t="s">
        <v>219</v>
      </c>
      <c r="P637" s="53" t="s">
        <v>30</v>
      </c>
      <c r="Q637" s="56" t="s">
        <v>158</v>
      </c>
      <c r="R637" s="5"/>
      <c r="S637" s="5"/>
      <c r="T637" s="5"/>
      <c r="U637" s="5"/>
      <c r="V637" s="5"/>
      <c r="W637" s="5"/>
      <c r="X637" s="5"/>
      <c r="Y637" s="5"/>
      <c r="Z637" s="5"/>
      <c r="AA637" s="5"/>
      <c r="AB637" s="5"/>
      <c r="AC637" s="5"/>
    </row>
    <row r="638" spans="2:29" s="105" customFormat="1" ht="135" x14ac:dyDescent="0.2">
      <c r="B638" s="32"/>
      <c r="C638" s="23"/>
      <c r="D638" s="68" t="s">
        <v>302</v>
      </c>
      <c r="E638" s="73">
        <v>0.38</v>
      </c>
      <c r="F638" s="58">
        <v>0.15</v>
      </c>
      <c r="G638" s="58">
        <v>0.65</v>
      </c>
      <c r="H638" s="58">
        <v>1</v>
      </c>
      <c r="I638" s="60" t="s">
        <v>153</v>
      </c>
      <c r="J638" s="60" t="s">
        <v>216</v>
      </c>
      <c r="K638" s="60" t="s">
        <v>24</v>
      </c>
      <c r="L638" s="61" t="s">
        <v>148</v>
      </c>
      <c r="M638" s="61" t="s">
        <v>303</v>
      </c>
      <c r="N638" s="62" t="s">
        <v>218</v>
      </c>
      <c r="O638" s="70" t="s">
        <v>219</v>
      </c>
      <c r="P638" s="61" t="s">
        <v>30</v>
      </c>
      <c r="Q638" s="64" t="s">
        <v>258</v>
      </c>
      <c r="R638" s="5"/>
      <c r="S638" s="5"/>
      <c r="T638" s="5"/>
      <c r="U638" s="5"/>
      <c r="V638" s="5"/>
      <c r="W638" s="5"/>
      <c r="X638" s="5"/>
      <c r="Y638" s="5"/>
      <c r="Z638" s="5"/>
      <c r="AA638" s="5"/>
      <c r="AB638" s="5"/>
      <c r="AC638" s="5"/>
    </row>
    <row r="639" spans="2:29" s="105" customFormat="1" ht="135" x14ac:dyDescent="0.2">
      <c r="B639" s="32"/>
      <c r="C639" s="23"/>
      <c r="D639" s="71" t="s">
        <v>304</v>
      </c>
      <c r="E639" s="34" t="s">
        <v>305</v>
      </c>
      <c r="F639" s="25">
        <v>0</v>
      </c>
      <c r="G639" s="25">
        <v>0.59</v>
      </c>
      <c r="H639" s="25">
        <v>1</v>
      </c>
      <c r="I639" s="27" t="s">
        <v>153</v>
      </c>
      <c r="J639" s="27" t="s">
        <v>216</v>
      </c>
      <c r="K639" s="27" t="s">
        <v>24</v>
      </c>
      <c r="L639" s="3" t="s">
        <v>148</v>
      </c>
      <c r="M639" s="3" t="s">
        <v>217</v>
      </c>
      <c r="N639" s="28" t="s">
        <v>218</v>
      </c>
      <c r="O639" s="29" t="s">
        <v>219</v>
      </c>
      <c r="P639" s="3" t="s">
        <v>30</v>
      </c>
      <c r="Q639" s="30" t="s">
        <v>258</v>
      </c>
      <c r="R639" s="5"/>
      <c r="S639" s="5"/>
      <c r="T639" s="5"/>
      <c r="U639" s="5"/>
      <c r="V639" s="5"/>
      <c r="W639" s="5"/>
      <c r="X639" s="5"/>
      <c r="Y639" s="5"/>
      <c r="Z639" s="5"/>
      <c r="AA639" s="5"/>
      <c r="AB639" s="5"/>
      <c r="AC639" s="5"/>
    </row>
    <row r="640" spans="2:29" s="105" customFormat="1" ht="105" x14ac:dyDescent="0.2">
      <c r="B640" s="32"/>
      <c r="C640" s="23"/>
      <c r="D640" s="71" t="s">
        <v>2832</v>
      </c>
      <c r="E640" s="27" t="s">
        <v>69</v>
      </c>
      <c r="F640" s="25">
        <v>0</v>
      </c>
      <c r="G640" s="25">
        <v>0.65</v>
      </c>
      <c r="H640" s="25">
        <v>1</v>
      </c>
      <c r="I640" s="27" t="s">
        <v>153</v>
      </c>
      <c r="J640" s="27" t="s">
        <v>307</v>
      </c>
      <c r="K640" s="27" t="s">
        <v>24</v>
      </c>
      <c r="L640" s="3" t="s">
        <v>148</v>
      </c>
      <c r="M640" s="3" t="s">
        <v>308</v>
      </c>
      <c r="N640" s="35" t="s">
        <v>309</v>
      </c>
      <c r="O640" s="29" t="s">
        <v>219</v>
      </c>
      <c r="P640" s="3" t="s">
        <v>30</v>
      </c>
      <c r="Q640" s="30" t="s">
        <v>258</v>
      </c>
      <c r="R640" s="5"/>
      <c r="S640" s="5"/>
      <c r="T640" s="5"/>
      <c r="U640" s="5"/>
      <c r="V640" s="5"/>
      <c r="W640" s="5"/>
      <c r="X640" s="5"/>
      <c r="Y640" s="5"/>
      <c r="Z640" s="5"/>
      <c r="AA640" s="5"/>
      <c r="AB640" s="5"/>
      <c r="AC640" s="5"/>
    </row>
    <row r="641" spans="2:29" s="105" customFormat="1" ht="90" x14ac:dyDescent="0.2">
      <c r="B641" s="32"/>
      <c r="C641" s="23"/>
      <c r="D641" s="71" t="s">
        <v>253</v>
      </c>
      <c r="E641" s="34" t="s">
        <v>41</v>
      </c>
      <c r="F641" s="25">
        <v>0.5</v>
      </c>
      <c r="G641" s="25">
        <v>0</v>
      </c>
      <c r="H641" s="25">
        <v>1</v>
      </c>
      <c r="I641" s="27" t="s">
        <v>153</v>
      </c>
      <c r="J641" s="27" t="s">
        <v>254</v>
      </c>
      <c r="K641" s="3" t="s">
        <v>24</v>
      </c>
      <c r="L641" s="3" t="s">
        <v>148</v>
      </c>
      <c r="M641" s="3" t="s">
        <v>255</v>
      </c>
      <c r="N641" s="28" t="s">
        <v>256</v>
      </c>
      <c r="O641" s="29" t="s">
        <v>257</v>
      </c>
      <c r="P641" s="3" t="s">
        <v>30</v>
      </c>
      <c r="Q641" s="43" t="s">
        <v>258</v>
      </c>
      <c r="R641" s="5"/>
      <c r="S641" s="5"/>
      <c r="T641" s="5"/>
      <c r="U641" s="5"/>
      <c r="V641" s="5"/>
      <c r="W641" s="5"/>
      <c r="X641" s="5"/>
      <c r="Y641" s="5"/>
      <c r="Z641" s="5"/>
      <c r="AA641" s="5"/>
      <c r="AB641" s="5"/>
      <c r="AC641" s="5"/>
    </row>
    <row r="642" spans="2:29" s="105" customFormat="1" ht="90" x14ac:dyDescent="0.2">
      <c r="B642" s="32"/>
      <c r="C642" s="23"/>
      <c r="D642" s="71" t="s">
        <v>259</v>
      </c>
      <c r="E642" s="34" t="s">
        <v>41</v>
      </c>
      <c r="F642" s="25">
        <v>0.5</v>
      </c>
      <c r="G642" s="25">
        <v>0</v>
      </c>
      <c r="H642" s="25">
        <v>1</v>
      </c>
      <c r="I642" s="27" t="s">
        <v>153</v>
      </c>
      <c r="J642" s="27" t="s">
        <v>254</v>
      </c>
      <c r="K642" s="3" t="s">
        <v>24</v>
      </c>
      <c r="L642" s="3" t="s">
        <v>148</v>
      </c>
      <c r="M642" s="3" t="s">
        <v>260</v>
      </c>
      <c r="N642" s="28" t="s">
        <v>261</v>
      </c>
      <c r="O642" s="33" t="s">
        <v>262</v>
      </c>
      <c r="P642" s="3" t="s">
        <v>30</v>
      </c>
      <c r="Q642" s="43" t="s">
        <v>258</v>
      </c>
      <c r="R642" s="5"/>
      <c r="S642" s="5"/>
      <c r="T642" s="5"/>
      <c r="U642" s="5"/>
      <c r="V642" s="5"/>
      <c r="W642" s="5"/>
      <c r="X642" s="5"/>
      <c r="Y642" s="5"/>
      <c r="Z642" s="5"/>
      <c r="AA642" s="5"/>
      <c r="AB642" s="5"/>
      <c r="AC642" s="5"/>
    </row>
    <row r="643" spans="2:29" s="105" customFormat="1" ht="45" x14ac:dyDescent="0.2">
      <c r="B643" s="32"/>
      <c r="C643" s="23"/>
      <c r="D643" s="71" t="s">
        <v>2833</v>
      </c>
      <c r="E643" s="34" t="s">
        <v>264</v>
      </c>
      <c r="F643" s="25">
        <v>0.8</v>
      </c>
      <c r="G643" s="25">
        <v>0</v>
      </c>
      <c r="H643" s="25">
        <v>1</v>
      </c>
      <c r="I643" s="3" t="s">
        <v>153</v>
      </c>
      <c r="J643" s="27" t="s">
        <v>2828</v>
      </c>
      <c r="K643" s="27" t="s">
        <v>24</v>
      </c>
      <c r="L643" s="3" t="s">
        <v>148</v>
      </c>
      <c r="M643" s="3" t="s">
        <v>2834</v>
      </c>
      <c r="N643" s="28" t="s">
        <v>2835</v>
      </c>
      <c r="O643" s="29" t="s">
        <v>2831</v>
      </c>
      <c r="P643" s="3" t="s">
        <v>30</v>
      </c>
      <c r="Q643" s="43" t="s">
        <v>258</v>
      </c>
      <c r="R643" s="5"/>
      <c r="S643" s="5"/>
      <c r="T643" s="5"/>
      <c r="U643" s="5"/>
      <c r="V643" s="5"/>
      <c r="W643" s="5"/>
      <c r="X643" s="5"/>
      <c r="Y643" s="5"/>
      <c r="Z643" s="5"/>
      <c r="AA643" s="5"/>
      <c r="AB643" s="5"/>
      <c r="AC643" s="5"/>
    </row>
    <row r="644" spans="2:29" s="105" customFormat="1" ht="75" x14ac:dyDescent="0.2">
      <c r="B644" s="32"/>
      <c r="C644" s="23"/>
      <c r="D644" s="71" t="s">
        <v>2836</v>
      </c>
      <c r="E644" s="25">
        <v>0.38</v>
      </c>
      <c r="F644" s="25">
        <v>0.05</v>
      </c>
      <c r="G644" s="25">
        <v>0.93</v>
      </c>
      <c r="H644" s="25">
        <v>1</v>
      </c>
      <c r="I644" s="27" t="s">
        <v>153</v>
      </c>
      <c r="J644" s="27" t="s">
        <v>2828</v>
      </c>
      <c r="K644" s="27" t="s">
        <v>24</v>
      </c>
      <c r="L644" s="3" t="s">
        <v>148</v>
      </c>
      <c r="M644" s="3" t="s">
        <v>2837</v>
      </c>
      <c r="N644" s="35" t="s">
        <v>2838</v>
      </c>
      <c r="O644" s="29" t="s">
        <v>2831</v>
      </c>
      <c r="P644" s="3" t="s">
        <v>30</v>
      </c>
      <c r="Q644" s="43" t="s">
        <v>258</v>
      </c>
      <c r="R644" s="5"/>
      <c r="S644" s="5"/>
      <c r="T644" s="5"/>
      <c r="U644" s="5"/>
      <c r="V644" s="5"/>
      <c r="W644" s="5"/>
      <c r="X644" s="5"/>
      <c r="Y644" s="5"/>
      <c r="Z644" s="5"/>
      <c r="AA644" s="5"/>
      <c r="AB644" s="5"/>
      <c r="AC644" s="5"/>
    </row>
    <row r="645" spans="2:29" s="105" customFormat="1" ht="90" x14ac:dyDescent="0.2">
      <c r="B645" s="32"/>
      <c r="C645" s="23"/>
      <c r="D645" s="71" t="s">
        <v>292</v>
      </c>
      <c r="E645" s="25">
        <v>0.51</v>
      </c>
      <c r="F645" s="25">
        <v>0.1</v>
      </c>
      <c r="G645" s="25">
        <v>1</v>
      </c>
      <c r="H645" s="25">
        <v>1</v>
      </c>
      <c r="I645" s="27" t="s">
        <v>153</v>
      </c>
      <c r="J645" s="27" t="s">
        <v>293</v>
      </c>
      <c r="K645" s="3" t="s">
        <v>24</v>
      </c>
      <c r="L645" s="3" t="s">
        <v>148</v>
      </c>
      <c r="M645" s="3" t="s">
        <v>294</v>
      </c>
      <c r="N645" s="28" t="s">
        <v>295</v>
      </c>
      <c r="O645" s="29" t="s">
        <v>296</v>
      </c>
      <c r="P645" s="3" t="s">
        <v>30</v>
      </c>
      <c r="Q645" s="43" t="s">
        <v>258</v>
      </c>
      <c r="R645" s="5"/>
      <c r="S645" s="5"/>
      <c r="T645" s="5"/>
      <c r="U645" s="5"/>
      <c r="V645" s="5"/>
      <c r="W645" s="5"/>
      <c r="X645" s="5"/>
      <c r="Y645" s="5"/>
      <c r="Z645" s="5"/>
      <c r="AA645" s="5"/>
      <c r="AB645" s="5"/>
      <c r="AC645" s="5"/>
    </row>
    <row r="646" spans="2:29" s="105" customFormat="1" ht="75" x14ac:dyDescent="0.2">
      <c r="B646" s="32"/>
      <c r="C646" s="158" t="s">
        <v>2839</v>
      </c>
      <c r="D646" s="57" t="s">
        <v>1361</v>
      </c>
      <c r="E646" s="58">
        <v>0.59</v>
      </c>
      <c r="F646" s="58">
        <v>0.8</v>
      </c>
      <c r="G646" s="58">
        <v>0.35</v>
      </c>
      <c r="H646" s="135">
        <v>1</v>
      </c>
      <c r="I646" s="60" t="s">
        <v>1362</v>
      </c>
      <c r="J646" s="60" t="s">
        <v>1363</v>
      </c>
      <c r="K646" s="60" t="s">
        <v>1364</v>
      </c>
      <c r="L646" s="61" t="s">
        <v>1365</v>
      </c>
      <c r="M646" s="61" t="s">
        <v>1366</v>
      </c>
      <c r="N646" s="62" t="s">
        <v>1367</v>
      </c>
      <c r="O646" s="70" t="s">
        <v>1368</v>
      </c>
      <c r="P646" s="61" t="s">
        <v>30</v>
      </c>
      <c r="Q646" s="64" t="s">
        <v>31</v>
      </c>
      <c r="R646" s="5"/>
      <c r="S646" s="5"/>
      <c r="T646" s="5"/>
      <c r="U646" s="5"/>
      <c r="V646" s="5"/>
      <c r="W646" s="5"/>
      <c r="X646" s="5"/>
      <c r="Y646" s="5"/>
      <c r="Z646" s="5"/>
      <c r="AA646" s="5"/>
      <c r="AB646" s="5"/>
      <c r="AC646" s="5"/>
    </row>
    <row r="647" spans="2:29" s="105" customFormat="1" ht="45" x14ac:dyDescent="0.2">
      <c r="B647" s="32"/>
      <c r="C647" s="159"/>
      <c r="D647" s="24" t="s">
        <v>2840</v>
      </c>
      <c r="E647" s="27" t="s">
        <v>69</v>
      </c>
      <c r="F647" s="25">
        <v>0</v>
      </c>
      <c r="G647" s="25">
        <v>0.65</v>
      </c>
      <c r="H647" s="25">
        <v>1</v>
      </c>
      <c r="I647" s="27" t="s">
        <v>2841</v>
      </c>
      <c r="J647" s="3" t="s">
        <v>24</v>
      </c>
      <c r="K647" s="3" t="s">
        <v>24</v>
      </c>
      <c r="L647" s="3" t="s">
        <v>2842</v>
      </c>
      <c r="M647" s="3" t="s">
        <v>2843</v>
      </c>
      <c r="N647" s="28" t="s">
        <v>2844</v>
      </c>
      <c r="O647" s="29" t="s">
        <v>2845</v>
      </c>
      <c r="P647" s="3" t="s">
        <v>30</v>
      </c>
      <c r="Q647" s="30" t="s">
        <v>31</v>
      </c>
      <c r="R647" s="5"/>
      <c r="S647" s="5"/>
      <c r="T647" s="5"/>
      <c r="U647" s="5"/>
      <c r="V647" s="5"/>
      <c r="W647" s="5"/>
      <c r="X647" s="5"/>
      <c r="Y647" s="5"/>
      <c r="Z647" s="5"/>
      <c r="AA647" s="5"/>
      <c r="AB647" s="5"/>
      <c r="AC647" s="5"/>
    </row>
    <row r="648" spans="2:29" s="105" customFormat="1" ht="90" x14ac:dyDescent="0.2">
      <c r="B648" s="32"/>
      <c r="C648" s="159"/>
      <c r="D648" s="65" t="s">
        <v>1375</v>
      </c>
      <c r="E648" s="51">
        <v>0.32</v>
      </c>
      <c r="F648" s="51">
        <v>0.05</v>
      </c>
      <c r="G648" s="51">
        <v>0.65</v>
      </c>
      <c r="H648" s="51">
        <v>1</v>
      </c>
      <c r="I648" s="52" t="s">
        <v>146</v>
      </c>
      <c r="J648" s="52" t="s">
        <v>1363</v>
      </c>
      <c r="K648" s="52" t="s">
        <v>1376</v>
      </c>
      <c r="L648" s="53" t="s">
        <v>1377</v>
      </c>
      <c r="M648" s="53" t="s">
        <v>1378</v>
      </c>
      <c r="N648" s="76" t="s">
        <v>1379</v>
      </c>
      <c r="O648" s="67" t="s">
        <v>1380</v>
      </c>
      <c r="P648" s="53" t="s">
        <v>30</v>
      </c>
      <c r="Q648" s="56" t="s">
        <v>31</v>
      </c>
      <c r="R648" s="5"/>
      <c r="S648" s="5"/>
      <c r="T648" s="5"/>
      <c r="U648" s="5"/>
      <c r="V648" s="5"/>
      <c r="W648" s="5"/>
      <c r="X648" s="5"/>
      <c r="Y648" s="5"/>
      <c r="Z648" s="5"/>
      <c r="AA648" s="5"/>
      <c r="AB648" s="5"/>
      <c r="AC648" s="5"/>
    </row>
    <row r="649" spans="2:29" s="105" customFormat="1" ht="195" x14ac:dyDescent="0.2">
      <c r="B649" s="32"/>
      <c r="C649" s="159"/>
      <c r="D649" s="57" t="s">
        <v>2788</v>
      </c>
      <c r="E649" s="58">
        <v>0.62</v>
      </c>
      <c r="F649" s="58">
        <v>0.85</v>
      </c>
      <c r="G649" s="58">
        <v>0.35</v>
      </c>
      <c r="H649" s="58">
        <v>1</v>
      </c>
      <c r="I649" s="60" t="s">
        <v>2789</v>
      </c>
      <c r="J649" s="61" t="s">
        <v>24</v>
      </c>
      <c r="K649" s="60" t="s">
        <v>2790</v>
      </c>
      <c r="L649" s="60" t="s">
        <v>2791</v>
      </c>
      <c r="M649" s="61" t="s">
        <v>2792</v>
      </c>
      <c r="N649" s="62" t="s">
        <v>2793</v>
      </c>
      <c r="O649" s="70" t="s">
        <v>2794</v>
      </c>
      <c r="P649" s="61" t="s">
        <v>30</v>
      </c>
      <c r="Q649" s="64" t="s">
        <v>144</v>
      </c>
      <c r="R649" s="5"/>
      <c r="S649" s="5"/>
      <c r="T649" s="5"/>
      <c r="U649" s="5"/>
      <c r="V649" s="5"/>
      <c r="W649" s="5"/>
      <c r="X649" s="5"/>
      <c r="Y649" s="5"/>
      <c r="Z649" s="5"/>
      <c r="AA649" s="5"/>
      <c r="AB649" s="5"/>
      <c r="AC649" s="5"/>
    </row>
    <row r="650" spans="2:29" s="105" customFormat="1" ht="195" x14ac:dyDescent="0.2">
      <c r="B650" s="32"/>
      <c r="C650" s="159"/>
      <c r="D650" s="134" t="s">
        <v>2795</v>
      </c>
      <c r="E650" s="25">
        <v>0.38</v>
      </c>
      <c r="F650" s="25">
        <v>0.15</v>
      </c>
      <c r="G650" s="25">
        <v>0.65</v>
      </c>
      <c r="H650" s="25">
        <v>1</v>
      </c>
      <c r="I650" s="27" t="s">
        <v>2789</v>
      </c>
      <c r="J650" s="3" t="s">
        <v>24</v>
      </c>
      <c r="K650" s="27" t="s">
        <v>2790</v>
      </c>
      <c r="L650" s="3" t="s">
        <v>2791</v>
      </c>
      <c r="M650" s="3" t="s">
        <v>2796</v>
      </c>
      <c r="N650" s="35" t="s">
        <v>2797</v>
      </c>
      <c r="O650" s="29" t="s">
        <v>2794</v>
      </c>
      <c r="P650" s="3" t="s">
        <v>30</v>
      </c>
      <c r="Q650" s="30" t="s">
        <v>144</v>
      </c>
      <c r="R650" s="5"/>
      <c r="S650" s="5"/>
      <c r="T650" s="5"/>
      <c r="U650" s="5"/>
      <c r="V650" s="5"/>
      <c r="W650" s="5"/>
      <c r="X650" s="5"/>
      <c r="Y650" s="5"/>
      <c r="Z650" s="5"/>
      <c r="AA650" s="5"/>
      <c r="AB650" s="5"/>
      <c r="AC650" s="5"/>
    </row>
    <row r="651" spans="2:29" s="105" customFormat="1" ht="195" x14ac:dyDescent="0.2">
      <c r="B651" s="32"/>
      <c r="C651" s="159"/>
      <c r="D651" s="134" t="s">
        <v>2798</v>
      </c>
      <c r="E651" s="34" t="s">
        <v>49</v>
      </c>
      <c r="F651" s="25">
        <v>0.65</v>
      </c>
      <c r="G651" s="25">
        <v>0</v>
      </c>
      <c r="H651" s="25">
        <v>1</v>
      </c>
      <c r="I651" s="27" t="s">
        <v>2789</v>
      </c>
      <c r="J651" s="3" t="s">
        <v>24</v>
      </c>
      <c r="K651" s="27" t="s">
        <v>2790</v>
      </c>
      <c r="L651" s="27" t="s">
        <v>2791</v>
      </c>
      <c r="M651" s="3" t="s">
        <v>2799</v>
      </c>
      <c r="N651" s="28" t="s">
        <v>2800</v>
      </c>
      <c r="O651" s="29" t="s">
        <v>2794</v>
      </c>
      <c r="P651" s="3" t="s">
        <v>30</v>
      </c>
      <c r="Q651" s="30" t="s">
        <v>144</v>
      </c>
      <c r="R651" s="5"/>
      <c r="S651" s="5"/>
      <c r="T651" s="5"/>
      <c r="U651" s="5"/>
      <c r="V651" s="5"/>
      <c r="W651" s="5"/>
      <c r="X651" s="5"/>
      <c r="Y651" s="5"/>
      <c r="Z651" s="5"/>
      <c r="AA651" s="5"/>
      <c r="AB651" s="5"/>
      <c r="AC651" s="5"/>
    </row>
    <row r="652" spans="2:29" s="105" customFormat="1" ht="195" x14ac:dyDescent="0.2">
      <c r="B652" s="32"/>
      <c r="C652" s="159"/>
      <c r="D652" s="134" t="s">
        <v>2801</v>
      </c>
      <c r="E652" s="25">
        <v>0.32</v>
      </c>
      <c r="F652" s="25">
        <v>0.05</v>
      </c>
      <c r="G652" s="25">
        <v>0.65</v>
      </c>
      <c r="H652" s="25">
        <v>1</v>
      </c>
      <c r="I652" s="27" t="s">
        <v>2789</v>
      </c>
      <c r="J652" s="3" t="s">
        <v>24</v>
      </c>
      <c r="K652" s="27" t="s">
        <v>2790</v>
      </c>
      <c r="L652" s="27" t="s">
        <v>2791</v>
      </c>
      <c r="M652" s="3" t="s">
        <v>2802</v>
      </c>
      <c r="N652" s="28" t="s">
        <v>2803</v>
      </c>
      <c r="O652" s="29" t="s">
        <v>2794</v>
      </c>
      <c r="P652" s="3" t="s">
        <v>30</v>
      </c>
      <c r="Q652" s="30" t="s">
        <v>144</v>
      </c>
      <c r="R652" s="5"/>
      <c r="S652" s="5"/>
      <c r="T652" s="5"/>
      <c r="U652" s="5"/>
      <c r="V652" s="5"/>
      <c r="W652" s="5"/>
      <c r="X652" s="5"/>
      <c r="Y652" s="5"/>
      <c r="Z652" s="5"/>
      <c r="AA652" s="5"/>
      <c r="AB652" s="5"/>
      <c r="AC652" s="5"/>
    </row>
    <row r="653" spans="2:29" s="105" customFormat="1" ht="195" x14ac:dyDescent="0.2">
      <c r="B653" s="32"/>
      <c r="C653" s="159"/>
      <c r="D653" s="134" t="s">
        <v>2804</v>
      </c>
      <c r="E653" s="27" t="s">
        <v>828</v>
      </c>
      <c r="F653" s="25">
        <v>0.4</v>
      </c>
      <c r="G653" s="25">
        <v>0</v>
      </c>
      <c r="H653" s="25">
        <v>1</v>
      </c>
      <c r="I653" s="27" t="s">
        <v>2789</v>
      </c>
      <c r="J653" s="3" t="s">
        <v>24</v>
      </c>
      <c r="K653" s="27" t="s">
        <v>2790</v>
      </c>
      <c r="L653" s="27" t="s">
        <v>2791</v>
      </c>
      <c r="M653" s="3" t="s">
        <v>2805</v>
      </c>
      <c r="N653" s="28" t="s">
        <v>2806</v>
      </c>
      <c r="O653" s="29" t="s">
        <v>2794</v>
      </c>
      <c r="P653" s="3" t="s">
        <v>30</v>
      </c>
      <c r="Q653" s="30" t="s">
        <v>144</v>
      </c>
      <c r="R653" s="5"/>
      <c r="S653" s="5"/>
      <c r="T653" s="5"/>
      <c r="U653" s="5"/>
      <c r="V653" s="5"/>
      <c r="W653" s="5"/>
      <c r="X653" s="5"/>
      <c r="Y653" s="5"/>
      <c r="Z653" s="5"/>
      <c r="AA653" s="5"/>
      <c r="AB653" s="5"/>
      <c r="AC653" s="5"/>
    </row>
    <row r="654" spans="2:29" s="105" customFormat="1" ht="90" x14ac:dyDescent="0.2">
      <c r="B654" s="32"/>
      <c r="C654" s="159"/>
      <c r="D654" s="134" t="s">
        <v>2807</v>
      </c>
      <c r="E654" s="27" t="s">
        <v>69</v>
      </c>
      <c r="F654" s="25">
        <v>0</v>
      </c>
      <c r="G654" s="25">
        <v>0.65</v>
      </c>
      <c r="H654" s="25">
        <v>1</v>
      </c>
      <c r="I654" s="27" t="s">
        <v>2789</v>
      </c>
      <c r="J654" s="3" t="s">
        <v>24</v>
      </c>
      <c r="K654" s="27" t="s">
        <v>2808</v>
      </c>
      <c r="L654" s="3" t="s">
        <v>2791</v>
      </c>
      <c r="M654" s="3" t="s">
        <v>2809</v>
      </c>
      <c r="N654" s="35" t="s">
        <v>2810</v>
      </c>
      <c r="O654" s="29" t="s">
        <v>2794</v>
      </c>
      <c r="P654" s="3" t="s">
        <v>30</v>
      </c>
      <c r="Q654" s="30" t="s">
        <v>144</v>
      </c>
      <c r="R654" s="5"/>
      <c r="S654" s="5"/>
      <c r="T654" s="5"/>
      <c r="U654" s="5"/>
      <c r="V654" s="5"/>
      <c r="W654" s="5"/>
      <c r="X654" s="5"/>
      <c r="Y654" s="5"/>
      <c r="Z654" s="5"/>
      <c r="AA654" s="5"/>
      <c r="AB654" s="5"/>
      <c r="AC654" s="5"/>
    </row>
    <row r="655" spans="2:29" s="105" customFormat="1" ht="195" x14ac:dyDescent="0.2">
      <c r="B655" s="32"/>
      <c r="C655" s="159"/>
      <c r="D655" s="24" t="s">
        <v>2811</v>
      </c>
      <c r="E655" s="25">
        <v>0.89</v>
      </c>
      <c r="F655" s="25">
        <v>0.85</v>
      </c>
      <c r="G655" s="25">
        <v>0.94</v>
      </c>
      <c r="H655" s="25">
        <v>0.99</v>
      </c>
      <c r="I655" s="27" t="s">
        <v>2789</v>
      </c>
      <c r="J655" s="3" t="s">
        <v>24</v>
      </c>
      <c r="K655" s="27" t="s">
        <v>2790</v>
      </c>
      <c r="L655" s="3" t="s">
        <v>2791</v>
      </c>
      <c r="M655" s="3" t="s">
        <v>2812</v>
      </c>
      <c r="N655" s="35" t="s">
        <v>2813</v>
      </c>
      <c r="O655" s="29" t="s">
        <v>2794</v>
      </c>
      <c r="P655" s="3" t="s">
        <v>30</v>
      </c>
      <c r="Q655" s="30" t="s">
        <v>144</v>
      </c>
      <c r="R655" s="5"/>
      <c r="S655" s="5"/>
      <c r="T655" s="5"/>
      <c r="U655" s="5"/>
      <c r="V655" s="5"/>
      <c r="W655" s="5"/>
      <c r="X655" s="5"/>
      <c r="Y655" s="5"/>
      <c r="Z655" s="5"/>
      <c r="AA655" s="5"/>
      <c r="AB655" s="5"/>
      <c r="AC655" s="5"/>
    </row>
    <row r="656" spans="2:29" s="105" customFormat="1" ht="195" x14ac:dyDescent="0.2">
      <c r="B656" s="32"/>
      <c r="C656" s="159"/>
      <c r="D656" s="134" t="s">
        <v>2814</v>
      </c>
      <c r="E656" s="25">
        <f>14/37</f>
        <v>0.3783783783783784</v>
      </c>
      <c r="F656" s="25">
        <v>0.7</v>
      </c>
      <c r="G656" s="25">
        <v>0</v>
      </c>
      <c r="H656" s="26">
        <v>0.92</v>
      </c>
      <c r="I656" s="27" t="s">
        <v>2789</v>
      </c>
      <c r="J656" s="3" t="s">
        <v>24</v>
      </c>
      <c r="K656" s="27" t="s">
        <v>2790</v>
      </c>
      <c r="L656" s="27" t="s">
        <v>2791</v>
      </c>
      <c r="M656" s="3" t="s">
        <v>2815</v>
      </c>
      <c r="N656" s="28" t="s">
        <v>2793</v>
      </c>
      <c r="O656" s="29" t="s">
        <v>2794</v>
      </c>
      <c r="P656" s="3" t="s">
        <v>30</v>
      </c>
      <c r="Q656" s="30" t="s">
        <v>144</v>
      </c>
      <c r="R656" s="5"/>
      <c r="S656" s="5"/>
      <c r="T656" s="5"/>
      <c r="U656" s="5"/>
      <c r="V656" s="5"/>
      <c r="W656" s="5"/>
      <c r="X656" s="5"/>
      <c r="Y656" s="5"/>
      <c r="Z656" s="5"/>
      <c r="AA656" s="5"/>
      <c r="AB656" s="5"/>
      <c r="AC656" s="5"/>
    </row>
    <row r="657" spans="2:29" s="105" customFormat="1" ht="195" x14ac:dyDescent="0.2">
      <c r="B657" s="32"/>
      <c r="C657" s="159"/>
      <c r="D657" s="24" t="s">
        <v>2816</v>
      </c>
      <c r="E657" s="25">
        <v>0.19</v>
      </c>
      <c r="F657" s="25">
        <v>0.35</v>
      </c>
      <c r="G657" s="25">
        <v>0</v>
      </c>
      <c r="H657" s="25">
        <v>0.28000000000000003</v>
      </c>
      <c r="I657" s="27" t="s">
        <v>2789</v>
      </c>
      <c r="J657" s="3" t="s">
        <v>24</v>
      </c>
      <c r="K657" s="27" t="s">
        <v>2790</v>
      </c>
      <c r="L657" s="3" t="s">
        <v>2791</v>
      </c>
      <c r="M657" s="3" t="s">
        <v>2817</v>
      </c>
      <c r="N657" s="35" t="s">
        <v>2818</v>
      </c>
      <c r="O657" s="29" t="s">
        <v>2794</v>
      </c>
      <c r="P657" s="3" t="s">
        <v>136</v>
      </c>
      <c r="Q657" s="30" t="s">
        <v>144</v>
      </c>
      <c r="R657" s="5"/>
      <c r="S657" s="5"/>
      <c r="T657" s="5"/>
      <c r="U657" s="5"/>
      <c r="V657" s="5"/>
      <c r="W657" s="5"/>
      <c r="X657" s="5"/>
      <c r="Y657" s="5"/>
      <c r="Z657" s="5"/>
      <c r="AA657" s="5"/>
      <c r="AB657" s="5"/>
      <c r="AC657" s="5"/>
    </row>
    <row r="658" spans="2:29" s="105" customFormat="1" ht="195" x14ac:dyDescent="0.2">
      <c r="B658" s="32"/>
      <c r="C658" s="159"/>
      <c r="D658" s="65" t="s">
        <v>2819</v>
      </c>
      <c r="E658" s="51">
        <v>0</v>
      </c>
      <c r="F658" s="51">
        <v>0</v>
      </c>
      <c r="G658" s="51">
        <v>0</v>
      </c>
      <c r="H658" s="51">
        <v>0.59</v>
      </c>
      <c r="I658" s="52" t="s">
        <v>2789</v>
      </c>
      <c r="J658" s="53" t="s">
        <v>24</v>
      </c>
      <c r="K658" s="52" t="s">
        <v>2790</v>
      </c>
      <c r="L658" s="53" t="s">
        <v>2791</v>
      </c>
      <c r="M658" s="53" t="s">
        <v>2812</v>
      </c>
      <c r="N658" s="54" t="s">
        <v>2820</v>
      </c>
      <c r="O658" s="55" t="s">
        <v>2821</v>
      </c>
      <c r="P658" s="53" t="s">
        <v>136</v>
      </c>
      <c r="Q658" s="56" t="s">
        <v>144</v>
      </c>
      <c r="R658" s="5"/>
      <c r="S658" s="5"/>
      <c r="T658" s="5"/>
      <c r="U658" s="5"/>
      <c r="V658" s="5"/>
      <c r="W658" s="5"/>
      <c r="X658" s="5"/>
      <c r="Y658" s="5"/>
      <c r="Z658" s="5"/>
      <c r="AA658" s="5"/>
      <c r="AB658" s="5"/>
      <c r="AC658" s="5"/>
    </row>
    <row r="659" spans="2:29" s="105" customFormat="1" ht="75" x14ac:dyDescent="0.2">
      <c r="B659" s="32"/>
      <c r="C659" s="159"/>
      <c r="D659" s="68" t="s">
        <v>1454</v>
      </c>
      <c r="E659" s="58">
        <v>0.3</v>
      </c>
      <c r="F659" s="58">
        <v>0</v>
      </c>
      <c r="G659" s="58">
        <v>0.65</v>
      </c>
      <c r="H659" s="59">
        <v>0.99</v>
      </c>
      <c r="I659" s="60" t="s">
        <v>153</v>
      </c>
      <c r="J659" s="60" t="s">
        <v>1418</v>
      </c>
      <c r="K659" s="61" t="s">
        <v>24</v>
      </c>
      <c r="L659" s="61" t="s">
        <v>148</v>
      </c>
      <c r="M659" s="61" t="s">
        <v>1455</v>
      </c>
      <c r="N659" s="62" t="s">
        <v>1456</v>
      </c>
      <c r="O659" s="70" t="s">
        <v>1421</v>
      </c>
      <c r="P659" s="61" t="s">
        <v>30</v>
      </c>
      <c r="Q659" s="64" t="s">
        <v>158</v>
      </c>
      <c r="R659" s="5"/>
      <c r="S659" s="5"/>
      <c r="T659" s="5"/>
      <c r="U659" s="5"/>
      <c r="V659" s="5"/>
      <c r="W659" s="5"/>
      <c r="X659" s="5"/>
      <c r="Y659" s="5"/>
      <c r="Z659" s="5"/>
      <c r="AA659" s="5"/>
      <c r="AB659" s="5"/>
      <c r="AC659" s="5"/>
    </row>
    <row r="660" spans="2:29" s="105" customFormat="1" ht="90" x14ac:dyDescent="0.2">
      <c r="B660" s="32"/>
      <c r="C660" s="159"/>
      <c r="D660" s="71" t="s">
        <v>1426</v>
      </c>
      <c r="E660" s="25">
        <v>0.89</v>
      </c>
      <c r="F660" s="25">
        <v>0.85</v>
      </c>
      <c r="G660" s="25">
        <v>0.94</v>
      </c>
      <c r="H660" s="25">
        <v>0.99</v>
      </c>
      <c r="I660" s="3" t="s">
        <v>153</v>
      </c>
      <c r="J660" s="27" t="s">
        <v>1427</v>
      </c>
      <c r="K660" s="27" t="s">
        <v>24</v>
      </c>
      <c r="L660" s="3" t="s">
        <v>148</v>
      </c>
      <c r="M660" s="3" t="s">
        <v>1428</v>
      </c>
      <c r="N660" s="35" t="s">
        <v>1429</v>
      </c>
      <c r="O660" s="29" t="s">
        <v>1368</v>
      </c>
      <c r="P660" s="3" t="s">
        <v>30</v>
      </c>
      <c r="Q660" s="30" t="s">
        <v>158</v>
      </c>
      <c r="R660" s="5"/>
      <c r="S660" s="5"/>
      <c r="T660" s="5"/>
      <c r="U660" s="5"/>
      <c r="V660" s="5"/>
      <c r="W660" s="5"/>
      <c r="X660" s="5"/>
      <c r="Y660" s="5"/>
      <c r="Z660" s="5"/>
      <c r="AA660" s="5"/>
      <c r="AB660" s="5"/>
      <c r="AC660" s="5"/>
    </row>
    <row r="661" spans="2:29" s="105" customFormat="1" ht="45" x14ac:dyDescent="0.2">
      <c r="B661" s="32"/>
      <c r="C661" s="159"/>
      <c r="D661" s="71" t="s">
        <v>2846</v>
      </c>
      <c r="E661" s="25">
        <v>0.92</v>
      </c>
      <c r="F661" s="25">
        <v>0.9</v>
      </c>
      <c r="G661" s="25">
        <v>0.94</v>
      </c>
      <c r="H661" s="25">
        <v>0.96</v>
      </c>
      <c r="I661" s="3" t="s">
        <v>153</v>
      </c>
      <c r="J661" s="27" t="s">
        <v>2847</v>
      </c>
      <c r="K661" s="27" t="s">
        <v>2848</v>
      </c>
      <c r="L661" s="3" t="s">
        <v>148</v>
      </c>
      <c r="M661" s="3" t="s">
        <v>2849</v>
      </c>
      <c r="N661" s="35" t="s">
        <v>2850</v>
      </c>
      <c r="O661" s="29" t="s">
        <v>2851</v>
      </c>
      <c r="P661" s="3" t="s">
        <v>30</v>
      </c>
      <c r="Q661" s="30" t="s">
        <v>158</v>
      </c>
      <c r="R661" s="5"/>
      <c r="S661" s="5"/>
      <c r="T661" s="5"/>
      <c r="U661" s="5"/>
      <c r="V661" s="5"/>
      <c r="W661" s="5"/>
      <c r="X661" s="5"/>
      <c r="Y661" s="5"/>
      <c r="Z661" s="5"/>
      <c r="AA661" s="5"/>
      <c r="AB661" s="5"/>
      <c r="AC661" s="5"/>
    </row>
    <row r="662" spans="2:29" s="105" customFormat="1" ht="45" x14ac:dyDescent="0.2">
      <c r="B662" s="32"/>
      <c r="C662" s="159"/>
      <c r="D662" s="134" t="s">
        <v>2852</v>
      </c>
      <c r="E662" s="25">
        <v>0.59</v>
      </c>
      <c r="F662" s="25">
        <v>0.8</v>
      </c>
      <c r="G662" s="25">
        <v>0.35</v>
      </c>
      <c r="H662" s="25">
        <v>0.95</v>
      </c>
      <c r="I662" s="3" t="s">
        <v>153</v>
      </c>
      <c r="J662" s="27" t="s">
        <v>2847</v>
      </c>
      <c r="K662" s="27" t="s">
        <v>24</v>
      </c>
      <c r="L662" s="3" t="s">
        <v>148</v>
      </c>
      <c r="M662" s="3" t="s">
        <v>2853</v>
      </c>
      <c r="N662" s="35" t="s">
        <v>2854</v>
      </c>
      <c r="O662" s="29" t="s">
        <v>2851</v>
      </c>
      <c r="P662" s="3" t="s">
        <v>30</v>
      </c>
      <c r="Q662" s="30" t="s">
        <v>158</v>
      </c>
      <c r="R662" s="5"/>
      <c r="S662" s="5"/>
      <c r="T662" s="5"/>
      <c r="U662" s="5"/>
      <c r="V662" s="5"/>
      <c r="W662" s="5"/>
      <c r="X662" s="5"/>
      <c r="Y662" s="5"/>
      <c r="Z662" s="5"/>
      <c r="AA662" s="5"/>
      <c r="AB662" s="5"/>
      <c r="AC662" s="5"/>
    </row>
    <row r="663" spans="2:29" s="105" customFormat="1" ht="75" x14ac:dyDescent="0.2">
      <c r="B663" s="32"/>
      <c r="C663" s="159"/>
      <c r="D663" s="72" t="s">
        <v>1417</v>
      </c>
      <c r="E663" s="51">
        <v>0.95</v>
      </c>
      <c r="F663" s="51">
        <v>0.9</v>
      </c>
      <c r="G663" s="51">
        <v>1</v>
      </c>
      <c r="H663" s="51">
        <v>0.93</v>
      </c>
      <c r="I663" s="52" t="s">
        <v>153</v>
      </c>
      <c r="J663" s="52" t="s">
        <v>1418</v>
      </c>
      <c r="K663" s="53" t="s">
        <v>24</v>
      </c>
      <c r="L663" s="53" t="s">
        <v>148</v>
      </c>
      <c r="M663" s="53" t="s">
        <v>1419</v>
      </c>
      <c r="N663" s="76" t="s">
        <v>1420</v>
      </c>
      <c r="O663" s="55" t="s">
        <v>1421</v>
      </c>
      <c r="P663" s="53" t="s">
        <v>30</v>
      </c>
      <c r="Q663" s="56" t="s">
        <v>158</v>
      </c>
      <c r="R663" s="5"/>
      <c r="S663" s="5"/>
      <c r="T663" s="5"/>
      <c r="U663" s="5"/>
      <c r="V663" s="5"/>
      <c r="W663" s="5"/>
      <c r="X663" s="5"/>
      <c r="Y663" s="5"/>
      <c r="Z663" s="5"/>
      <c r="AA663" s="5"/>
      <c r="AB663" s="5"/>
      <c r="AC663" s="5"/>
    </row>
    <row r="664" spans="2:29" s="105" customFormat="1" ht="30" x14ac:dyDescent="0.2">
      <c r="B664" s="32"/>
      <c r="C664" s="159"/>
      <c r="D664" s="68" t="s">
        <v>2855</v>
      </c>
      <c r="E664" s="73" t="s">
        <v>58</v>
      </c>
      <c r="F664" s="58">
        <v>0.6</v>
      </c>
      <c r="G664" s="58">
        <v>0</v>
      </c>
      <c r="H664" s="58">
        <v>1</v>
      </c>
      <c r="I664" s="61" t="s">
        <v>153</v>
      </c>
      <c r="J664" s="60" t="s">
        <v>2856</v>
      </c>
      <c r="K664" s="61" t="s">
        <v>24</v>
      </c>
      <c r="L664" s="61" t="s">
        <v>148</v>
      </c>
      <c r="M664" s="61" t="s">
        <v>2857</v>
      </c>
      <c r="N664" s="69" t="s">
        <v>2858</v>
      </c>
      <c r="O664" s="70" t="s">
        <v>2859</v>
      </c>
      <c r="P664" s="61" t="s">
        <v>30</v>
      </c>
      <c r="Q664" s="74" t="s">
        <v>258</v>
      </c>
      <c r="R664" s="5"/>
      <c r="S664" s="5"/>
      <c r="T664" s="5"/>
      <c r="U664" s="5"/>
      <c r="V664" s="5"/>
      <c r="W664" s="5"/>
      <c r="X664" s="5"/>
      <c r="Y664" s="5"/>
      <c r="Z664" s="5"/>
      <c r="AA664" s="5"/>
      <c r="AB664" s="5"/>
      <c r="AC664" s="5"/>
    </row>
    <row r="665" spans="2:29" s="105" customFormat="1" ht="30" x14ac:dyDescent="0.2">
      <c r="B665" s="32"/>
      <c r="C665" s="159"/>
      <c r="D665" s="71" t="s">
        <v>2860</v>
      </c>
      <c r="E665" s="27" t="s">
        <v>69</v>
      </c>
      <c r="F665" s="25">
        <v>0</v>
      </c>
      <c r="G665" s="25">
        <v>0.65</v>
      </c>
      <c r="H665" s="25">
        <v>1</v>
      </c>
      <c r="I665" s="3" t="s">
        <v>153</v>
      </c>
      <c r="J665" s="27" t="s">
        <v>2856</v>
      </c>
      <c r="K665" s="3" t="s">
        <v>24</v>
      </c>
      <c r="L665" s="3" t="s">
        <v>148</v>
      </c>
      <c r="M665" s="3" t="s">
        <v>2861</v>
      </c>
      <c r="N665" s="35" t="s">
        <v>2862</v>
      </c>
      <c r="O665" s="29" t="s">
        <v>2859</v>
      </c>
      <c r="P665" s="3" t="s">
        <v>30</v>
      </c>
      <c r="Q665" s="43" t="s">
        <v>258</v>
      </c>
      <c r="R665" s="5"/>
      <c r="S665" s="5"/>
      <c r="T665" s="5"/>
      <c r="U665" s="5"/>
      <c r="V665" s="5"/>
      <c r="W665" s="5"/>
      <c r="X665" s="5"/>
      <c r="Y665" s="5"/>
      <c r="Z665" s="5"/>
      <c r="AA665" s="5"/>
      <c r="AB665" s="5"/>
      <c r="AC665" s="5"/>
    </row>
    <row r="666" spans="2:29" s="105" customFormat="1" ht="30" x14ac:dyDescent="0.2">
      <c r="B666" s="32"/>
      <c r="C666" s="159"/>
      <c r="D666" s="71" t="s">
        <v>2863</v>
      </c>
      <c r="E666" s="27" t="s">
        <v>224</v>
      </c>
      <c r="F666" s="25">
        <v>0</v>
      </c>
      <c r="G666" s="25">
        <v>0.53</v>
      </c>
      <c r="H666" s="25">
        <v>1</v>
      </c>
      <c r="I666" s="3" t="s">
        <v>153</v>
      </c>
      <c r="J666" s="27" t="s">
        <v>2856</v>
      </c>
      <c r="K666" s="3" t="s">
        <v>24</v>
      </c>
      <c r="L666" s="3" t="s">
        <v>148</v>
      </c>
      <c r="M666" s="3" t="s">
        <v>2864</v>
      </c>
      <c r="N666" s="28" t="s">
        <v>2862</v>
      </c>
      <c r="O666" s="33" t="s">
        <v>2859</v>
      </c>
      <c r="P666" s="3" t="s">
        <v>30</v>
      </c>
      <c r="Q666" s="43" t="s">
        <v>258</v>
      </c>
      <c r="R666" s="5"/>
      <c r="S666" s="5"/>
      <c r="T666" s="5"/>
      <c r="U666" s="5"/>
      <c r="V666" s="5"/>
      <c r="W666" s="5"/>
      <c r="X666" s="5"/>
      <c r="Y666" s="5"/>
      <c r="Z666" s="5"/>
      <c r="AA666" s="5"/>
      <c r="AB666" s="5"/>
      <c r="AC666" s="5"/>
    </row>
    <row r="667" spans="2:29" s="105" customFormat="1" ht="45" x14ac:dyDescent="0.2">
      <c r="B667" s="32"/>
      <c r="C667" s="159"/>
      <c r="D667" s="72" t="s">
        <v>2865</v>
      </c>
      <c r="E667" s="51">
        <v>0.3</v>
      </c>
      <c r="F667" s="51">
        <v>0.05</v>
      </c>
      <c r="G667" s="51">
        <v>0.59</v>
      </c>
      <c r="H667" s="51">
        <v>1</v>
      </c>
      <c r="I667" s="52" t="s">
        <v>153</v>
      </c>
      <c r="J667" s="52" t="s">
        <v>2866</v>
      </c>
      <c r="K667" s="53" t="s">
        <v>24</v>
      </c>
      <c r="L667" s="53" t="s">
        <v>148</v>
      </c>
      <c r="M667" s="53" t="s">
        <v>2867</v>
      </c>
      <c r="N667" s="76" t="s">
        <v>2868</v>
      </c>
      <c r="O667" s="55" t="s">
        <v>2869</v>
      </c>
      <c r="P667" s="53" t="s">
        <v>30</v>
      </c>
      <c r="Q667" s="89" t="s">
        <v>258</v>
      </c>
      <c r="R667" s="5"/>
      <c r="S667" s="5"/>
      <c r="T667" s="5"/>
      <c r="U667" s="5"/>
      <c r="V667" s="5"/>
      <c r="W667" s="5"/>
      <c r="X667" s="5"/>
      <c r="Y667" s="5"/>
      <c r="Z667" s="5"/>
      <c r="AA667" s="5"/>
      <c r="AB667" s="5"/>
      <c r="AC667" s="5"/>
    </row>
    <row r="668" spans="2:29" s="105" customFormat="1" ht="45" x14ac:dyDescent="0.2">
      <c r="B668" s="32"/>
      <c r="C668" s="159"/>
      <c r="D668" s="57" t="s">
        <v>2870</v>
      </c>
      <c r="E668" s="58">
        <v>0.3</v>
      </c>
      <c r="F668" s="58">
        <v>0.05</v>
      </c>
      <c r="G668" s="58">
        <v>0.59</v>
      </c>
      <c r="H668" s="58">
        <v>1</v>
      </c>
      <c r="I668" s="60" t="s">
        <v>2847</v>
      </c>
      <c r="J668" s="60" t="s">
        <v>24</v>
      </c>
      <c r="K668" s="60" t="s">
        <v>2871</v>
      </c>
      <c r="L668" s="61" t="s">
        <v>148</v>
      </c>
      <c r="M668" s="61" t="s">
        <v>2872</v>
      </c>
      <c r="N668" s="69" t="s">
        <v>2873</v>
      </c>
      <c r="O668" s="70" t="s">
        <v>2874</v>
      </c>
      <c r="P668" s="61" t="s">
        <v>30</v>
      </c>
      <c r="Q668" s="64" t="s">
        <v>340</v>
      </c>
      <c r="R668" s="5"/>
      <c r="S668" s="5"/>
      <c r="T668" s="5"/>
      <c r="U668" s="5"/>
      <c r="V668" s="5"/>
      <c r="W668" s="5"/>
      <c r="X668" s="5"/>
      <c r="Y668" s="5"/>
      <c r="Z668" s="5"/>
      <c r="AA668" s="5"/>
      <c r="AB668" s="5"/>
      <c r="AC668" s="5"/>
    </row>
    <row r="669" spans="2:29" s="105" customFormat="1" ht="45" x14ac:dyDescent="0.2">
      <c r="B669" s="32"/>
      <c r="C669" s="159"/>
      <c r="D669" s="24" t="s">
        <v>2875</v>
      </c>
      <c r="E669" s="25">
        <v>0.56999999999999995</v>
      </c>
      <c r="F669" s="25">
        <v>0.75</v>
      </c>
      <c r="G669" s="25">
        <v>0.35</v>
      </c>
      <c r="H669" s="25">
        <v>1</v>
      </c>
      <c r="I669" s="27" t="s">
        <v>2847</v>
      </c>
      <c r="J669" s="27" t="s">
        <v>24</v>
      </c>
      <c r="K669" s="27" t="s">
        <v>2848</v>
      </c>
      <c r="L669" s="27" t="s">
        <v>2876</v>
      </c>
      <c r="M669" s="3" t="s">
        <v>2877</v>
      </c>
      <c r="N669" s="28" t="s">
        <v>2878</v>
      </c>
      <c r="O669" s="33" t="s">
        <v>2879</v>
      </c>
      <c r="P669" s="3" t="s">
        <v>30</v>
      </c>
      <c r="Q669" s="30" t="s">
        <v>340</v>
      </c>
      <c r="R669" s="5"/>
      <c r="S669" s="5"/>
      <c r="T669" s="5"/>
      <c r="U669" s="5"/>
      <c r="V669" s="5"/>
      <c r="W669" s="5"/>
      <c r="X669" s="5"/>
      <c r="Y669" s="5"/>
      <c r="Z669" s="5"/>
      <c r="AA669" s="5"/>
      <c r="AB669" s="5"/>
      <c r="AC669" s="5"/>
    </row>
    <row r="670" spans="2:29" s="105" customFormat="1" ht="45" x14ac:dyDescent="0.2">
      <c r="B670" s="32"/>
      <c r="C670" s="159"/>
      <c r="D670" s="134" t="s">
        <v>1488</v>
      </c>
      <c r="E670" s="25">
        <v>0.32</v>
      </c>
      <c r="F670" s="25">
        <v>0.05</v>
      </c>
      <c r="G670" s="25">
        <v>0.65</v>
      </c>
      <c r="H670" s="25">
        <v>1</v>
      </c>
      <c r="I670" s="27" t="s">
        <v>1362</v>
      </c>
      <c r="J670" s="27" t="s">
        <v>1363</v>
      </c>
      <c r="K670" s="27" t="s">
        <v>1489</v>
      </c>
      <c r="L670" s="3" t="s">
        <v>1490</v>
      </c>
      <c r="M670" s="3" t="s">
        <v>1491</v>
      </c>
      <c r="N670" s="35" t="s">
        <v>1492</v>
      </c>
      <c r="O670" s="29" t="s">
        <v>1493</v>
      </c>
      <c r="P670" s="3" t="s">
        <v>30</v>
      </c>
      <c r="Q670" s="30" t="s">
        <v>340</v>
      </c>
      <c r="R670" s="5"/>
      <c r="S670" s="5"/>
      <c r="T670" s="5"/>
      <c r="U670" s="5"/>
      <c r="V670" s="5"/>
      <c r="W670" s="5"/>
      <c r="X670" s="5"/>
      <c r="Y670" s="5"/>
      <c r="Z670" s="5"/>
      <c r="AA670" s="5"/>
      <c r="AB670" s="5"/>
      <c r="AC670" s="5"/>
    </row>
    <row r="671" spans="2:29" s="105" customFormat="1" ht="45" x14ac:dyDescent="0.2">
      <c r="B671" s="32"/>
      <c r="C671" s="159"/>
      <c r="D671" s="24" t="s">
        <v>2880</v>
      </c>
      <c r="E671" s="25">
        <v>0.7</v>
      </c>
      <c r="F671" s="25">
        <v>0.75</v>
      </c>
      <c r="G671" s="25">
        <v>0.65</v>
      </c>
      <c r="H671" s="25">
        <v>1</v>
      </c>
      <c r="I671" s="27" t="s">
        <v>2841</v>
      </c>
      <c r="J671" s="3" t="s">
        <v>24</v>
      </c>
      <c r="K671" s="3" t="s">
        <v>24</v>
      </c>
      <c r="L671" s="27" t="s">
        <v>2842</v>
      </c>
      <c r="M671" s="3" t="s">
        <v>2881</v>
      </c>
      <c r="N671" s="28" t="s">
        <v>2844</v>
      </c>
      <c r="O671" s="29" t="s">
        <v>2845</v>
      </c>
      <c r="P671" s="3" t="s">
        <v>30</v>
      </c>
      <c r="Q671" s="30" t="s">
        <v>340</v>
      </c>
      <c r="R671" s="5"/>
      <c r="S671" s="5"/>
      <c r="T671" s="5"/>
      <c r="U671" s="5"/>
      <c r="V671" s="5"/>
      <c r="W671" s="5"/>
      <c r="X671" s="5"/>
      <c r="Y671" s="5"/>
      <c r="Z671" s="5"/>
      <c r="AA671" s="5"/>
      <c r="AB671" s="5"/>
      <c r="AC671" s="5"/>
    </row>
    <row r="672" spans="2:29" s="105" customFormat="1" ht="45" x14ac:dyDescent="0.2">
      <c r="B672" s="32"/>
      <c r="C672" s="159"/>
      <c r="D672" s="24" t="s">
        <v>1465</v>
      </c>
      <c r="E672" s="25">
        <v>0.59</v>
      </c>
      <c r="F672" s="25">
        <v>0.8</v>
      </c>
      <c r="G672" s="25">
        <v>0.35</v>
      </c>
      <c r="H672" s="38">
        <v>1</v>
      </c>
      <c r="I672" s="27" t="s">
        <v>146</v>
      </c>
      <c r="J672" s="27" t="s">
        <v>1363</v>
      </c>
      <c r="K672" s="27" t="s">
        <v>1466</v>
      </c>
      <c r="L672" s="3" t="s">
        <v>1467</v>
      </c>
      <c r="M672" s="3" t="s">
        <v>1468</v>
      </c>
      <c r="N672" s="28" t="s">
        <v>1469</v>
      </c>
      <c r="O672" s="29" t="s">
        <v>1470</v>
      </c>
      <c r="P672" s="3" t="s">
        <v>30</v>
      </c>
      <c r="Q672" s="30" t="s">
        <v>340</v>
      </c>
      <c r="R672" s="5"/>
      <c r="S672" s="5"/>
      <c r="T672" s="5"/>
      <c r="U672" s="5"/>
      <c r="V672" s="5"/>
      <c r="W672" s="5"/>
      <c r="X672" s="5"/>
      <c r="Y672" s="5"/>
      <c r="Z672" s="5"/>
      <c r="AA672" s="5"/>
      <c r="AB672" s="5"/>
      <c r="AC672" s="5"/>
    </row>
    <row r="673" spans="2:29" s="105" customFormat="1" ht="45" x14ac:dyDescent="0.2">
      <c r="B673" s="32"/>
      <c r="C673" s="159"/>
      <c r="D673" s="24" t="s">
        <v>2882</v>
      </c>
      <c r="E673" s="25">
        <v>0.92</v>
      </c>
      <c r="F673" s="25">
        <v>0.9</v>
      </c>
      <c r="G673" s="25">
        <v>0.94</v>
      </c>
      <c r="H673" s="25">
        <v>0.97</v>
      </c>
      <c r="I673" s="27" t="s">
        <v>2883</v>
      </c>
      <c r="J673" s="3" t="s">
        <v>24</v>
      </c>
      <c r="K673" s="3" t="s">
        <v>2884</v>
      </c>
      <c r="L673" s="3" t="s">
        <v>2885</v>
      </c>
      <c r="M673" s="3" t="s">
        <v>2886</v>
      </c>
      <c r="N673" s="35" t="s">
        <v>2887</v>
      </c>
      <c r="O673" s="36" t="s">
        <v>2888</v>
      </c>
      <c r="P673" s="3" t="s">
        <v>30</v>
      </c>
      <c r="Q673" s="30" t="s">
        <v>340</v>
      </c>
      <c r="R673" s="5"/>
      <c r="S673" s="5"/>
      <c r="T673" s="5"/>
      <c r="U673" s="5"/>
      <c r="V673" s="5"/>
      <c r="W673" s="5"/>
      <c r="X673" s="5"/>
      <c r="Y673" s="5"/>
      <c r="Z673" s="5"/>
      <c r="AA673" s="5"/>
      <c r="AB673" s="5"/>
      <c r="AC673" s="5"/>
    </row>
    <row r="674" spans="2:29" s="105" customFormat="1" ht="75" x14ac:dyDescent="0.2">
      <c r="B674" s="32"/>
      <c r="C674" s="159"/>
      <c r="D674" s="24" t="s">
        <v>2889</v>
      </c>
      <c r="E674" s="25">
        <v>0.3</v>
      </c>
      <c r="F674" s="25">
        <v>0</v>
      </c>
      <c r="G674" s="25">
        <v>0.65</v>
      </c>
      <c r="H674" s="26">
        <v>0.96</v>
      </c>
      <c r="I674" s="27" t="s">
        <v>2883</v>
      </c>
      <c r="J674" s="3" t="s">
        <v>24</v>
      </c>
      <c r="K674" s="3" t="s">
        <v>24</v>
      </c>
      <c r="L674" s="3" t="s">
        <v>2890</v>
      </c>
      <c r="M674" s="3" t="s">
        <v>2891</v>
      </c>
      <c r="N674" s="28" t="s">
        <v>2892</v>
      </c>
      <c r="O674" s="81" t="s">
        <v>2893</v>
      </c>
      <c r="P674" s="3" t="s">
        <v>30</v>
      </c>
      <c r="Q674" s="30" t="s">
        <v>340</v>
      </c>
      <c r="R674" s="5"/>
      <c r="S674" s="5"/>
      <c r="T674" s="5"/>
      <c r="U674" s="5"/>
      <c r="V674" s="5"/>
      <c r="W674" s="5"/>
      <c r="X674" s="5"/>
      <c r="Y674" s="5"/>
      <c r="Z674" s="5"/>
      <c r="AA674" s="5"/>
      <c r="AB674" s="5"/>
      <c r="AC674" s="5"/>
    </row>
    <row r="675" spans="2:29" s="105" customFormat="1" ht="45" x14ac:dyDescent="0.2">
      <c r="B675" s="32"/>
      <c r="C675" s="159"/>
      <c r="D675" s="44" t="s">
        <v>2894</v>
      </c>
      <c r="E675" s="38">
        <v>0.3</v>
      </c>
      <c r="F675" s="25">
        <v>0</v>
      </c>
      <c r="G675" s="25">
        <v>0.65</v>
      </c>
      <c r="H675" s="26">
        <v>0.95</v>
      </c>
      <c r="I675" s="27" t="s">
        <v>2841</v>
      </c>
      <c r="J675" s="3" t="s">
        <v>24</v>
      </c>
      <c r="K675" s="27" t="s">
        <v>2848</v>
      </c>
      <c r="L675" s="40" t="s">
        <v>2895</v>
      </c>
      <c r="M675" s="3" t="s">
        <v>2896</v>
      </c>
      <c r="N675" s="28" t="s">
        <v>2897</v>
      </c>
      <c r="O675" s="33" t="s">
        <v>2879</v>
      </c>
      <c r="P675" s="3" t="s">
        <v>30</v>
      </c>
      <c r="Q675" s="30" t="s">
        <v>340</v>
      </c>
      <c r="R675" s="5"/>
      <c r="S675" s="5"/>
      <c r="T675" s="5"/>
      <c r="U675" s="5"/>
      <c r="V675" s="5"/>
      <c r="W675" s="5"/>
      <c r="X675" s="5"/>
      <c r="Y675" s="5"/>
      <c r="Z675" s="5"/>
      <c r="AA675" s="5"/>
      <c r="AB675" s="5"/>
      <c r="AC675" s="5"/>
    </row>
    <row r="676" spans="2:29" s="105" customFormat="1" ht="60" x14ac:dyDescent="0.2">
      <c r="B676" s="32"/>
      <c r="C676" s="159"/>
      <c r="D676" s="24" t="s">
        <v>1497</v>
      </c>
      <c r="E676" s="25">
        <v>0.54</v>
      </c>
      <c r="F676" s="25">
        <v>0.2</v>
      </c>
      <c r="G676" s="25">
        <v>0.94</v>
      </c>
      <c r="H676" s="25">
        <v>0.93</v>
      </c>
      <c r="I676" s="27" t="s">
        <v>1362</v>
      </c>
      <c r="J676" s="27" t="s">
        <v>1363</v>
      </c>
      <c r="K676" s="3" t="s">
        <v>24</v>
      </c>
      <c r="L676" s="3" t="s">
        <v>1498</v>
      </c>
      <c r="M676" s="3" t="s">
        <v>1499</v>
      </c>
      <c r="N676" s="35" t="s">
        <v>1500</v>
      </c>
      <c r="O676" s="29" t="s">
        <v>1501</v>
      </c>
      <c r="P676" s="3" t="s">
        <v>30</v>
      </c>
      <c r="Q676" s="30" t="s">
        <v>340</v>
      </c>
      <c r="R676" s="5"/>
      <c r="S676" s="5"/>
      <c r="T676" s="5"/>
      <c r="U676" s="5"/>
      <c r="V676" s="5"/>
      <c r="W676" s="5"/>
      <c r="X676" s="5"/>
      <c r="Y676" s="5"/>
      <c r="Z676" s="5"/>
      <c r="AA676" s="5"/>
      <c r="AB676" s="5"/>
      <c r="AC676" s="5"/>
    </row>
    <row r="677" spans="2:29" s="105" customFormat="1" ht="60" x14ac:dyDescent="0.2">
      <c r="B677" s="32"/>
      <c r="C677" s="159"/>
      <c r="D677" s="24" t="s">
        <v>1502</v>
      </c>
      <c r="E677" s="25">
        <v>0.54</v>
      </c>
      <c r="F677" s="25">
        <v>0.2</v>
      </c>
      <c r="G677" s="25">
        <v>0.94</v>
      </c>
      <c r="H677" s="25">
        <v>0.93</v>
      </c>
      <c r="I677" s="27" t="s">
        <v>146</v>
      </c>
      <c r="J677" s="27" t="s">
        <v>1363</v>
      </c>
      <c r="K677" s="3" t="s">
        <v>24</v>
      </c>
      <c r="L677" s="3" t="s">
        <v>1503</v>
      </c>
      <c r="M677" s="3" t="s">
        <v>1504</v>
      </c>
      <c r="N677" s="35" t="s">
        <v>1505</v>
      </c>
      <c r="O677" s="29" t="s">
        <v>1506</v>
      </c>
      <c r="P677" s="3" t="s">
        <v>30</v>
      </c>
      <c r="Q677" s="30" t="s">
        <v>340</v>
      </c>
      <c r="R677" s="5"/>
      <c r="S677" s="5"/>
      <c r="T677" s="5"/>
      <c r="U677" s="5"/>
      <c r="V677" s="5"/>
      <c r="W677" s="5"/>
      <c r="X677" s="5"/>
      <c r="Y677" s="5"/>
      <c r="Z677" s="5"/>
      <c r="AA677" s="5"/>
      <c r="AB677" s="5"/>
      <c r="AC677" s="5"/>
    </row>
    <row r="678" spans="2:29" s="105" customFormat="1" ht="135" x14ac:dyDescent="0.2">
      <c r="B678" s="32"/>
      <c r="C678" s="168"/>
      <c r="D678" s="197" t="s">
        <v>1029</v>
      </c>
      <c r="E678" s="84">
        <v>0.05</v>
      </c>
      <c r="F678" s="84">
        <v>0.1</v>
      </c>
      <c r="G678" s="84">
        <v>0</v>
      </c>
      <c r="H678" s="84">
        <v>0.5</v>
      </c>
      <c r="I678" s="85" t="s">
        <v>416</v>
      </c>
      <c r="J678" s="85" t="s">
        <v>1030</v>
      </c>
      <c r="K678" s="85" t="s">
        <v>1031</v>
      </c>
      <c r="L678" s="85" t="s">
        <v>1032</v>
      </c>
      <c r="M678" s="86" t="s">
        <v>1033</v>
      </c>
      <c r="N678" s="87" t="s">
        <v>1034</v>
      </c>
      <c r="O678" s="77" t="s">
        <v>1035</v>
      </c>
      <c r="P678" s="86" t="s">
        <v>136</v>
      </c>
      <c r="Q678" s="89" t="s">
        <v>340</v>
      </c>
      <c r="R678" s="5"/>
      <c r="S678" s="5"/>
      <c r="T678" s="5"/>
      <c r="U678" s="5"/>
      <c r="V678" s="5"/>
      <c r="W678" s="5"/>
      <c r="X678" s="5"/>
      <c r="Y678" s="5"/>
      <c r="Z678" s="5"/>
      <c r="AA678" s="5"/>
      <c r="AB678" s="5"/>
      <c r="AC678" s="5"/>
    </row>
    <row r="679" spans="2:29" s="105" customFormat="1" ht="135" x14ac:dyDescent="0.2">
      <c r="B679" s="32"/>
      <c r="C679" s="198" t="s">
        <v>2898</v>
      </c>
      <c r="D679" s="24" t="s">
        <v>2775</v>
      </c>
      <c r="E679" s="25">
        <f>12/37</f>
        <v>0.32432432432432434</v>
      </c>
      <c r="F679" s="25">
        <v>0.6</v>
      </c>
      <c r="G679" s="25">
        <v>0</v>
      </c>
      <c r="H679" s="26">
        <v>0.99</v>
      </c>
      <c r="I679" s="27" t="s">
        <v>33</v>
      </c>
      <c r="J679" s="27" t="s">
        <v>34</v>
      </c>
      <c r="K679" s="27" t="s">
        <v>35</v>
      </c>
      <c r="L679" s="3" t="s">
        <v>36</v>
      </c>
      <c r="M679" s="3" t="s">
        <v>37</v>
      </c>
      <c r="N679" s="28" t="s">
        <v>38</v>
      </c>
      <c r="O679" s="33" t="s">
        <v>39</v>
      </c>
      <c r="P679" s="3" t="s">
        <v>30</v>
      </c>
      <c r="Q679" s="30" t="s">
        <v>31</v>
      </c>
      <c r="R679" s="5"/>
      <c r="S679" s="5"/>
      <c r="T679" s="5"/>
      <c r="U679" s="5"/>
      <c r="V679" s="5"/>
      <c r="W679" s="5"/>
      <c r="X679" s="5"/>
      <c r="Y679" s="5"/>
      <c r="Z679" s="5"/>
      <c r="AA679" s="5"/>
      <c r="AB679" s="5"/>
      <c r="AC679" s="5"/>
    </row>
    <row r="680" spans="2:29" s="105" customFormat="1" ht="106" thickBot="1" x14ac:dyDescent="0.25">
      <c r="B680" s="32"/>
      <c r="C680" s="199"/>
      <c r="D680" s="200" t="s">
        <v>2832</v>
      </c>
      <c r="E680" s="192" t="s">
        <v>69</v>
      </c>
      <c r="F680" s="191">
        <v>0</v>
      </c>
      <c r="G680" s="191">
        <v>0.65</v>
      </c>
      <c r="H680" s="191">
        <v>1</v>
      </c>
      <c r="I680" s="192" t="s">
        <v>153</v>
      </c>
      <c r="J680" s="192" t="s">
        <v>2899</v>
      </c>
      <c r="K680" s="192" t="s">
        <v>24</v>
      </c>
      <c r="L680" s="193" t="s">
        <v>148</v>
      </c>
      <c r="M680" s="193" t="s">
        <v>308</v>
      </c>
      <c r="N680" s="194" t="s">
        <v>309</v>
      </c>
      <c r="O680" s="195" t="s">
        <v>219</v>
      </c>
      <c r="P680" s="193" t="s">
        <v>30</v>
      </c>
      <c r="Q680" s="201" t="s">
        <v>258</v>
      </c>
      <c r="R680" s="5"/>
      <c r="S680" s="5"/>
      <c r="T680" s="5"/>
      <c r="U680" s="5"/>
      <c r="V680" s="5"/>
      <c r="W680" s="5"/>
      <c r="X680" s="5"/>
      <c r="Y680" s="5"/>
      <c r="Z680" s="5"/>
      <c r="AA680" s="5"/>
      <c r="AB680" s="5"/>
      <c r="AC680" s="5"/>
    </row>
    <row r="681" spans="2:29" s="105" customFormat="1" ht="45" x14ac:dyDescent="0.2">
      <c r="B681" s="32"/>
      <c r="C681" s="202" t="s">
        <v>2900</v>
      </c>
      <c r="D681" s="124" t="s">
        <v>1179</v>
      </c>
      <c r="E681" s="125">
        <v>0</v>
      </c>
      <c r="F681" s="125">
        <v>0</v>
      </c>
      <c r="G681" s="125">
        <v>0</v>
      </c>
      <c r="H681" s="125">
        <v>0.08</v>
      </c>
      <c r="I681" s="127" t="s">
        <v>1180</v>
      </c>
      <c r="J681" s="127" t="s">
        <v>1181</v>
      </c>
      <c r="K681" s="127" t="s">
        <v>1182</v>
      </c>
      <c r="L681" s="127" t="s">
        <v>1183</v>
      </c>
      <c r="M681" s="128" t="s">
        <v>1184</v>
      </c>
      <c r="N681" s="152" t="s">
        <v>1185</v>
      </c>
      <c r="O681" s="130" t="s">
        <v>1186</v>
      </c>
      <c r="P681" s="128" t="s">
        <v>136</v>
      </c>
      <c r="Q681" s="131" t="s">
        <v>947</v>
      </c>
      <c r="R681" s="5"/>
      <c r="S681" s="5"/>
      <c r="T681" s="5"/>
      <c r="U681" s="5"/>
      <c r="V681" s="5"/>
      <c r="W681" s="5"/>
      <c r="X681" s="5"/>
      <c r="Y681" s="5"/>
      <c r="Z681" s="5"/>
      <c r="AA681" s="5"/>
      <c r="AB681" s="5"/>
      <c r="AC681" s="5"/>
    </row>
    <row r="682" spans="2:29" s="105" customFormat="1" ht="45" x14ac:dyDescent="0.2">
      <c r="B682" s="32"/>
      <c r="C682" s="103"/>
      <c r="D682" s="50" t="s">
        <v>2901</v>
      </c>
      <c r="E682" s="51">
        <v>0</v>
      </c>
      <c r="F682" s="51">
        <v>0</v>
      </c>
      <c r="G682" s="51">
        <v>0</v>
      </c>
      <c r="H682" s="51">
        <v>0.08</v>
      </c>
      <c r="I682" s="52" t="s">
        <v>1180</v>
      </c>
      <c r="J682" s="53" t="s">
        <v>24</v>
      </c>
      <c r="K682" s="52" t="s">
        <v>2902</v>
      </c>
      <c r="L682" s="52" t="s">
        <v>2903</v>
      </c>
      <c r="M682" s="53" t="s">
        <v>2904</v>
      </c>
      <c r="N682" s="76" t="s">
        <v>2905</v>
      </c>
      <c r="O682" s="55" t="s">
        <v>2906</v>
      </c>
      <c r="P682" s="53" t="s">
        <v>136</v>
      </c>
      <c r="Q682" s="56" t="s">
        <v>947</v>
      </c>
      <c r="R682" s="5"/>
      <c r="S682" s="5"/>
      <c r="T682" s="5"/>
      <c r="U682" s="5"/>
      <c r="V682" s="5"/>
      <c r="W682" s="5"/>
      <c r="X682" s="5"/>
      <c r="Y682" s="5"/>
      <c r="Z682" s="5"/>
      <c r="AA682" s="5"/>
      <c r="AB682" s="5"/>
      <c r="AC682" s="5"/>
    </row>
    <row r="683" spans="2:29" s="105" customFormat="1" ht="105" x14ac:dyDescent="0.2">
      <c r="B683" s="32"/>
      <c r="C683" s="103"/>
      <c r="D683" s="143" t="s">
        <v>2907</v>
      </c>
      <c r="E683" s="73" t="s">
        <v>264</v>
      </c>
      <c r="F683" s="58">
        <v>0.8</v>
      </c>
      <c r="G683" s="58">
        <v>0</v>
      </c>
      <c r="H683" s="58">
        <v>1</v>
      </c>
      <c r="I683" s="60" t="s">
        <v>2908</v>
      </c>
      <c r="J683" s="61" t="s">
        <v>24</v>
      </c>
      <c r="K683" s="60" t="s">
        <v>2909</v>
      </c>
      <c r="L683" s="61" t="s">
        <v>2910</v>
      </c>
      <c r="M683" s="61" t="s">
        <v>2911</v>
      </c>
      <c r="N683" s="62" t="s">
        <v>2912</v>
      </c>
      <c r="O683" s="70" t="s">
        <v>2913</v>
      </c>
      <c r="P683" s="61" t="s">
        <v>30</v>
      </c>
      <c r="Q683" s="64" t="s">
        <v>31</v>
      </c>
      <c r="R683" s="5"/>
      <c r="S683" s="5"/>
      <c r="T683" s="5"/>
      <c r="U683" s="5"/>
      <c r="V683" s="5"/>
      <c r="W683" s="5"/>
      <c r="X683" s="5"/>
      <c r="Y683" s="5"/>
      <c r="Z683" s="5"/>
      <c r="AA683" s="5"/>
      <c r="AB683" s="5"/>
      <c r="AC683" s="5"/>
    </row>
    <row r="684" spans="2:29" s="105" customFormat="1" ht="105" x14ac:dyDescent="0.2">
      <c r="B684" s="32"/>
      <c r="C684" s="103"/>
      <c r="D684" s="134" t="s">
        <v>2914</v>
      </c>
      <c r="E684" s="27" t="s">
        <v>69</v>
      </c>
      <c r="F684" s="25">
        <v>0</v>
      </c>
      <c r="G684" s="25">
        <v>0.65</v>
      </c>
      <c r="H684" s="25">
        <v>1</v>
      </c>
      <c r="I684" s="27" t="s">
        <v>2908</v>
      </c>
      <c r="J684" s="3" t="s">
        <v>24</v>
      </c>
      <c r="K684" s="27" t="s">
        <v>2909</v>
      </c>
      <c r="L684" s="3" t="s">
        <v>2910</v>
      </c>
      <c r="M684" s="3" t="s">
        <v>2915</v>
      </c>
      <c r="N684" s="35" t="s">
        <v>2912</v>
      </c>
      <c r="O684" s="29" t="s">
        <v>2913</v>
      </c>
      <c r="P684" s="3" t="s">
        <v>30</v>
      </c>
      <c r="Q684" s="30" t="s">
        <v>31</v>
      </c>
      <c r="R684" s="5"/>
      <c r="S684" s="5"/>
      <c r="T684" s="5"/>
      <c r="U684" s="5"/>
      <c r="V684" s="5"/>
      <c r="W684" s="5"/>
      <c r="X684" s="5"/>
      <c r="Y684" s="5"/>
      <c r="Z684" s="5"/>
      <c r="AA684" s="5"/>
      <c r="AB684" s="5"/>
      <c r="AC684" s="5"/>
    </row>
    <row r="685" spans="2:29" s="105" customFormat="1" ht="105" x14ac:dyDescent="0.2">
      <c r="B685" s="32"/>
      <c r="C685" s="103"/>
      <c r="D685" s="24" t="s">
        <v>2916</v>
      </c>
      <c r="E685" s="25">
        <v>0.62</v>
      </c>
      <c r="F685" s="25">
        <v>0.3</v>
      </c>
      <c r="G685" s="25">
        <v>1</v>
      </c>
      <c r="H685" s="25">
        <v>0.99</v>
      </c>
      <c r="I685" s="27" t="s">
        <v>2908</v>
      </c>
      <c r="J685" s="3" t="s">
        <v>24</v>
      </c>
      <c r="K685" s="27" t="s">
        <v>2909</v>
      </c>
      <c r="L685" s="3" t="s">
        <v>2910</v>
      </c>
      <c r="M685" s="3" t="s">
        <v>2917</v>
      </c>
      <c r="N685" s="28" t="s">
        <v>2918</v>
      </c>
      <c r="O685" s="29" t="s">
        <v>2913</v>
      </c>
      <c r="P685" s="3" t="s">
        <v>30</v>
      </c>
      <c r="Q685" s="30" t="s">
        <v>31</v>
      </c>
      <c r="R685" s="5"/>
      <c r="S685" s="5"/>
      <c r="T685" s="5"/>
      <c r="U685" s="5"/>
      <c r="V685" s="5"/>
      <c r="W685" s="5"/>
      <c r="X685" s="5"/>
      <c r="Y685" s="5"/>
      <c r="Z685" s="5"/>
      <c r="AA685" s="5"/>
      <c r="AB685" s="5"/>
      <c r="AC685" s="5"/>
    </row>
    <row r="686" spans="2:29" s="105" customFormat="1" ht="105" x14ac:dyDescent="0.2">
      <c r="B686" s="32"/>
      <c r="C686" s="103"/>
      <c r="D686" s="50" t="s">
        <v>2919</v>
      </c>
      <c r="E686" s="51">
        <f>12/37</f>
        <v>0.32432432432432434</v>
      </c>
      <c r="F686" s="51">
        <v>0.05</v>
      </c>
      <c r="G686" s="51">
        <v>0.65</v>
      </c>
      <c r="H686" s="66">
        <v>0.99</v>
      </c>
      <c r="I686" s="52" t="s">
        <v>2908</v>
      </c>
      <c r="J686" s="53" t="s">
        <v>24</v>
      </c>
      <c r="K686" s="52" t="s">
        <v>2909</v>
      </c>
      <c r="L686" s="53" t="s">
        <v>2910</v>
      </c>
      <c r="M686" s="53" t="s">
        <v>2917</v>
      </c>
      <c r="N686" s="54" t="s">
        <v>2920</v>
      </c>
      <c r="O686" s="55" t="s">
        <v>2913</v>
      </c>
      <c r="P686" s="53" t="s">
        <v>30</v>
      </c>
      <c r="Q686" s="56" t="s">
        <v>31</v>
      </c>
      <c r="R686" s="5"/>
      <c r="S686" s="5"/>
      <c r="T686" s="5"/>
      <c r="U686" s="5"/>
      <c r="V686" s="5"/>
      <c r="W686" s="5"/>
      <c r="X686" s="5"/>
      <c r="Y686" s="5"/>
      <c r="Z686" s="5"/>
      <c r="AA686" s="5"/>
      <c r="AB686" s="5"/>
      <c r="AC686" s="5"/>
    </row>
    <row r="687" spans="2:29" s="105" customFormat="1" ht="45" x14ac:dyDescent="0.2">
      <c r="B687" s="32"/>
      <c r="C687" s="103"/>
      <c r="D687" s="68" t="s">
        <v>2921</v>
      </c>
      <c r="E687" s="58">
        <v>0.76</v>
      </c>
      <c r="F687" s="58">
        <v>0.85</v>
      </c>
      <c r="G687" s="58">
        <v>0.65</v>
      </c>
      <c r="H687" s="58">
        <v>0.92</v>
      </c>
      <c r="I687" s="60" t="s">
        <v>153</v>
      </c>
      <c r="J687" s="60" t="s">
        <v>1180</v>
      </c>
      <c r="K687" s="61" t="s">
        <v>24</v>
      </c>
      <c r="L687" s="61" t="s">
        <v>148</v>
      </c>
      <c r="M687" s="61" t="s">
        <v>2922</v>
      </c>
      <c r="N687" s="69" t="s">
        <v>2923</v>
      </c>
      <c r="O687" s="70" t="s">
        <v>2924</v>
      </c>
      <c r="P687" s="61" t="s">
        <v>30</v>
      </c>
      <c r="Q687" s="64" t="s">
        <v>158</v>
      </c>
      <c r="R687" s="5"/>
      <c r="S687" s="5"/>
      <c r="T687" s="5"/>
      <c r="U687" s="5"/>
      <c r="V687" s="5"/>
      <c r="W687" s="5"/>
      <c r="X687" s="5"/>
      <c r="Y687" s="5"/>
      <c r="Z687" s="5"/>
      <c r="AA687" s="5"/>
      <c r="AB687" s="5"/>
      <c r="AC687" s="5"/>
    </row>
    <row r="688" spans="2:29" s="105" customFormat="1" ht="45" x14ac:dyDescent="0.2">
      <c r="B688" s="32"/>
      <c r="C688" s="103"/>
      <c r="D688" s="72" t="s">
        <v>2925</v>
      </c>
      <c r="E688" s="51">
        <v>0.3</v>
      </c>
      <c r="F688" s="51">
        <v>0.25</v>
      </c>
      <c r="G688" s="51">
        <v>0.35</v>
      </c>
      <c r="H688" s="51">
        <v>0.08</v>
      </c>
      <c r="I688" s="53" t="s">
        <v>153</v>
      </c>
      <c r="J688" s="52" t="s">
        <v>1180</v>
      </c>
      <c r="K688" s="53" t="s">
        <v>24</v>
      </c>
      <c r="L688" s="53" t="s">
        <v>148</v>
      </c>
      <c r="M688" s="53" t="s">
        <v>2926</v>
      </c>
      <c r="N688" s="54" t="s">
        <v>2927</v>
      </c>
      <c r="O688" s="55" t="s">
        <v>2928</v>
      </c>
      <c r="P688" s="53" t="s">
        <v>136</v>
      </c>
      <c r="Q688" s="56" t="s">
        <v>158</v>
      </c>
      <c r="R688" s="5"/>
      <c r="S688" s="5"/>
      <c r="T688" s="5"/>
      <c r="U688" s="5"/>
      <c r="V688" s="5"/>
      <c r="W688" s="5"/>
      <c r="X688" s="5"/>
      <c r="Y688" s="5"/>
      <c r="Z688" s="5"/>
      <c r="AA688" s="5"/>
      <c r="AB688" s="5"/>
      <c r="AC688" s="5"/>
    </row>
    <row r="689" spans="2:29" s="105" customFormat="1" ht="60" x14ac:dyDescent="0.2">
      <c r="B689" s="32"/>
      <c r="C689" s="103"/>
      <c r="D689" s="143" t="s">
        <v>2929</v>
      </c>
      <c r="E689" s="58">
        <v>0.24</v>
      </c>
      <c r="F689" s="58">
        <v>0.45</v>
      </c>
      <c r="G689" s="58">
        <v>0</v>
      </c>
      <c r="H689" s="59">
        <v>0.99</v>
      </c>
      <c r="I689" s="60" t="s">
        <v>1180</v>
      </c>
      <c r="J689" s="61" t="s">
        <v>24</v>
      </c>
      <c r="K689" s="61" t="s">
        <v>2930</v>
      </c>
      <c r="L689" s="61" t="s">
        <v>2931</v>
      </c>
      <c r="M689" s="61" t="s">
        <v>2932</v>
      </c>
      <c r="N689" s="62" t="s">
        <v>2933</v>
      </c>
      <c r="O689" s="63" t="s">
        <v>2934</v>
      </c>
      <c r="P689" s="61" t="s">
        <v>30</v>
      </c>
      <c r="Q689" s="64" t="s">
        <v>340</v>
      </c>
      <c r="R689" s="5"/>
      <c r="S689" s="5"/>
      <c r="T689" s="5"/>
      <c r="U689" s="5"/>
      <c r="V689" s="5"/>
      <c r="W689" s="5"/>
      <c r="X689" s="5"/>
      <c r="Y689" s="5"/>
      <c r="Z689" s="5"/>
      <c r="AA689" s="5"/>
      <c r="AB689" s="5"/>
      <c r="AC689" s="5"/>
    </row>
    <row r="690" spans="2:29" s="105" customFormat="1" ht="105" x14ac:dyDescent="0.2">
      <c r="B690" s="32"/>
      <c r="C690" s="158" t="s">
        <v>2935</v>
      </c>
      <c r="D690" s="143" t="s">
        <v>2907</v>
      </c>
      <c r="E690" s="73" t="s">
        <v>264</v>
      </c>
      <c r="F690" s="58">
        <v>0.8</v>
      </c>
      <c r="G690" s="58">
        <v>0</v>
      </c>
      <c r="H690" s="58">
        <v>1</v>
      </c>
      <c r="I690" s="60" t="s">
        <v>2908</v>
      </c>
      <c r="J690" s="61" t="s">
        <v>24</v>
      </c>
      <c r="K690" s="60" t="s">
        <v>2909</v>
      </c>
      <c r="L690" s="61" t="s">
        <v>2910</v>
      </c>
      <c r="M690" s="61" t="s">
        <v>2911</v>
      </c>
      <c r="N690" s="62" t="s">
        <v>2912</v>
      </c>
      <c r="O690" s="70" t="s">
        <v>2913</v>
      </c>
      <c r="P690" s="61" t="s">
        <v>30</v>
      </c>
      <c r="Q690" s="64" t="s">
        <v>31</v>
      </c>
      <c r="R690" s="5"/>
      <c r="S690" s="5"/>
      <c r="T690" s="5"/>
      <c r="U690" s="5"/>
      <c r="V690" s="5"/>
      <c r="W690" s="5"/>
      <c r="X690" s="5"/>
      <c r="Y690" s="5"/>
      <c r="Z690" s="5"/>
      <c r="AA690" s="5"/>
      <c r="AB690" s="5"/>
      <c r="AC690" s="5"/>
    </row>
    <row r="691" spans="2:29" s="105" customFormat="1" ht="105" x14ac:dyDescent="0.2">
      <c r="B691" s="32"/>
      <c r="C691" s="159"/>
      <c r="D691" s="134" t="s">
        <v>2914</v>
      </c>
      <c r="E691" s="27" t="s">
        <v>69</v>
      </c>
      <c r="F691" s="25">
        <v>0</v>
      </c>
      <c r="G691" s="25">
        <v>0.65</v>
      </c>
      <c r="H691" s="25">
        <v>1</v>
      </c>
      <c r="I691" s="27" t="s">
        <v>2908</v>
      </c>
      <c r="J691" s="3" t="s">
        <v>24</v>
      </c>
      <c r="K691" s="27" t="s">
        <v>2909</v>
      </c>
      <c r="L691" s="3" t="s">
        <v>2910</v>
      </c>
      <c r="M691" s="3" t="s">
        <v>2915</v>
      </c>
      <c r="N691" s="35" t="s">
        <v>2912</v>
      </c>
      <c r="O691" s="29" t="s">
        <v>2913</v>
      </c>
      <c r="P691" s="3" t="s">
        <v>30</v>
      </c>
      <c r="Q691" s="30" t="s">
        <v>31</v>
      </c>
      <c r="R691" s="5"/>
      <c r="S691" s="5"/>
      <c r="T691" s="5"/>
      <c r="U691" s="5"/>
      <c r="V691" s="5"/>
      <c r="W691" s="5"/>
      <c r="X691" s="5"/>
      <c r="Y691" s="5"/>
      <c r="Z691" s="5"/>
      <c r="AA691" s="5"/>
      <c r="AB691" s="5"/>
      <c r="AC691" s="5"/>
    </row>
    <row r="692" spans="2:29" s="105" customFormat="1" ht="105" x14ac:dyDescent="0.2">
      <c r="B692" s="32"/>
      <c r="C692" s="159"/>
      <c r="D692" s="24" t="s">
        <v>2916</v>
      </c>
      <c r="E692" s="25">
        <v>0.62</v>
      </c>
      <c r="F692" s="25">
        <v>0.3</v>
      </c>
      <c r="G692" s="25">
        <v>1</v>
      </c>
      <c r="H692" s="25">
        <v>0.99</v>
      </c>
      <c r="I692" s="27" t="s">
        <v>2908</v>
      </c>
      <c r="J692" s="3" t="s">
        <v>24</v>
      </c>
      <c r="K692" s="27" t="s">
        <v>2909</v>
      </c>
      <c r="L692" s="3" t="s">
        <v>2910</v>
      </c>
      <c r="M692" s="3" t="s">
        <v>2917</v>
      </c>
      <c r="N692" s="28" t="s">
        <v>2918</v>
      </c>
      <c r="O692" s="29" t="s">
        <v>2913</v>
      </c>
      <c r="P692" s="3" t="s">
        <v>30</v>
      </c>
      <c r="Q692" s="30" t="s">
        <v>31</v>
      </c>
      <c r="R692" s="5"/>
      <c r="S692" s="5"/>
      <c r="T692" s="5"/>
      <c r="U692" s="5"/>
      <c r="V692" s="5"/>
      <c r="W692" s="5"/>
      <c r="X692" s="5"/>
      <c r="Y692" s="5"/>
      <c r="Z692" s="5"/>
      <c r="AA692" s="5"/>
      <c r="AB692" s="5"/>
      <c r="AC692" s="5"/>
    </row>
    <row r="693" spans="2:29" s="105" customFormat="1" ht="105" x14ac:dyDescent="0.2">
      <c r="B693" s="32"/>
      <c r="C693" s="159"/>
      <c r="D693" s="50" t="s">
        <v>2919</v>
      </c>
      <c r="E693" s="51">
        <f>12/37</f>
        <v>0.32432432432432434</v>
      </c>
      <c r="F693" s="51">
        <v>0.05</v>
      </c>
      <c r="G693" s="51">
        <v>0.65</v>
      </c>
      <c r="H693" s="66">
        <v>0.99</v>
      </c>
      <c r="I693" s="52" t="s">
        <v>2908</v>
      </c>
      <c r="J693" s="53" t="s">
        <v>24</v>
      </c>
      <c r="K693" s="52" t="s">
        <v>2909</v>
      </c>
      <c r="L693" s="53" t="s">
        <v>2910</v>
      </c>
      <c r="M693" s="53" t="s">
        <v>2917</v>
      </c>
      <c r="N693" s="54" t="s">
        <v>2920</v>
      </c>
      <c r="O693" s="55" t="s">
        <v>2913</v>
      </c>
      <c r="P693" s="53" t="s">
        <v>30</v>
      </c>
      <c r="Q693" s="56" t="s">
        <v>31</v>
      </c>
      <c r="R693" s="5"/>
      <c r="S693" s="5"/>
      <c r="T693" s="5"/>
      <c r="U693" s="5"/>
      <c r="V693" s="5"/>
      <c r="W693" s="5"/>
      <c r="X693" s="5"/>
      <c r="Y693" s="5"/>
      <c r="Z693" s="5"/>
      <c r="AA693" s="5"/>
      <c r="AB693" s="5"/>
      <c r="AC693" s="5"/>
    </row>
    <row r="694" spans="2:29" s="105" customFormat="1" ht="105" x14ac:dyDescent="0.2">
      <c r="B694" s="32"/>
      <c r="C694" s="159"/>
      <c r="D694" s="57" t="s">
        <v>948</v>
      </c>
      <c r="E694" s="58">
        <v>0.7</v>
      </c>
      <c r="F694" s="58">
        <v>0.75</v>
      </c>
      <c r="G694" s="58">
        <v>0.65</v>
      </c>
      <c r="H694" s="58">
        <v>0.99</v>
      </c>
      <c r="I694" s="60" t="s">
        <v>949</v>
      </c>
      <c r="J694" s="60" t="s">
        <v>950</v>
      </c>
      <c r="K694" s="60" t="s">
        <v>951</v>
      </c>
      <c r="L694" s="61" t="s">
        <v>952</v>
      </c>
      <c r="M694" s="61" t="s">
        <v>953</v>
      </c>
      <c r="N694" s="69" t="s">
        <v>954</v>
      </c>
      <c r="O694" s="70" t="s">
        <v>955</v>
      </c>
      <c r="P694" s="61" t="s">
        <v>30</v>
      </c>
      <c r="Q694" s="64" t="s">
        <v>144</v>
      </c>
      <c r="R694" s="5"/>
      <c r="S694" s="5"/>
      <c r="T694" s="5"/>
      <c r="U694" s="5"/>
      <c r="V694" s="5"/>
      <c r="W694" s="5"/>
      <c r="X694" s="5"/>
      <c r="Y694" s="5"/>
      <c r="Z694" s="5"/>
      <c r="AA694" s="5"/>
      <c r="AB694" s="5"/>
      <c r="AC694" s="5"/>
    </row>
    <row r="695" spans="2:29" s="105" customFormat="1" ht="105" x14ac:dyDescent="0.2">
      <c r="B695" s="32"/>
      <c r="C695" s="159"/>
      <c r="D695" s="134" t="s">
        <v>1266</v>
      </c>
      <c r="E695" s="34">
        <v>0.38</v>
      </c>
      <c r="F695" s="25">
        <v>0.15</v>
      </c>
      <c r="G695" s="25">
        <v>0.65</v>
      </c>
      <c r="H695" s="25">
        <v>1</v>
      </c>
      <c r="I695" s="27" t="s">
        <v>1248</v>
      </c>
      <c r="J695" s="27" t="s">
        <v>1249</v>
      </c>
      <c r="K695" s="27" t="s">
        <v>1250</v>
      </c>
      <c r="L695" s="27" t="s">
        <v>1251</v>
      </c>
      <c r="M695" s="3" t="s">
        <v>1267</v>
      </c>
      <c r="N695" s="46" t="s">
        <v>1257</v>
      </c>
      <c r="O695" s="33" t="s">
        <v>1268</v>
      </c>
      <c r="P695" s="3" t="s">
        <v>30</v>
      </c>
      <c r="Q695" s="30" t="s">
        <v>144</v>
      </c>
      <c r="R695" s="5"/>
      <c r="S695" s="5"/>
      <c r="T695" s="5"/>
      <c r="U695" s="5"/>
      <c r="V695" s="5"/>
      <c r="W695" s="5"/>
      <c r="X695" s="5"/>
      <c r="Y695" s="5"/>
      <c r="Z695" s="5"/>
      <c r="AA695" s="5"/>
      <c r="AB695" s="5"/>
      <c r="AC695" s="5"/>
    </row>
    <row r="696" spans="2:29" s="105" customFormat="1" ht="105" x14ac:dyDescent="0.2">
      <c r="B696" s="32"/>
      <c r="C696" s="159"/>
      <c r="D696" s="24" t="s">
        <v>1259</v>
      </c>
      <c r="E696" s="25">
        <v>0.89</v>
      </c>
      <c r="F696" s="25">
        <v>0.8</v>
      </c>
      <c r="G696" s="25">
        <v>1</v>
      </c>
      <c r="H696" s="25">
        <v>1</v>
      </c>
      <c r="I696" s="27" t="s">
        <v>1248</v>
      </c>
      <c r="J696" s="27" t="s">
        <v>1249</v>
      </c>
      <c r="K696" s="27" t="s">
        <v>1250</v>
      </c>
      <c r="L696" s="27" t="s">
        <v>1251</v>
      </c>
      <c r="M696" s="3" t="s">
        <v>1260</v>
      </c>
      <c r="N696" s="28" t="s">
        <v>1253</v>
      </c>
      <c r="O696" s="33" t="s">
        <v>1254</v>
      </c>
      <c r="P696" s="3" t="s">
        <v>30</v>
      </c>
      <c r="Q696" s="30" t="s">
        <v>144</v>
      </c>
      <c r="R696" s="5"/>
      <c r="S696" s="5"/>
      <c r="T696" s="5"/>
      <c r="U696" s="5"/>
      <c r="V696" s="5"/>
      <c r="W696" s="5"/>
      <c r="X696" s="5"/>
      <c r="Y696" s="5"/>
      <c r="Z696" s="5"/>
      <c r="AA696" s="5"/>
      <c r="AB696" s="5"/>
      <c r="AC696" s="5"/>
    </row>
    <row r="697" spans="2:29" s="105" customFormat="1" ht="105" x14ac:dyDescent="0.2">
      <c r="B697" s="32"/>
      <c r="C697" s="159"/>
      <c r="D697" s="134" t="s">
        <v>1255</v>
      </c>
      <c r="E697" s="34" t="s">
        <v>264</v>
      </c>
      <c r="F697" s="25">
        <v>0.8</v>
      </c>
      <c r="G697" s="25">
        <v>0</v>
      </c>
      <c r="H697" s="25">
        <v>1</v>
      </c>
      <c r="I697" s="27" t="s">
        <v>1248</v>
      </c>
      <c r="J697" s="27" t="s">
        <v>1249</v>
      </c>
      <c r="K697" s="27" t="s">
        <v>1250</v>
      </c>
      <c r="L697" s="3" t="s">
        <v>1251</v>
      </c>
      <c r="M697" s="3" t="s">
        <v>1256</v>
      </c>
      <c r="N697" s="28" t="s">
        <v>1257</v>
      </c>
      <c r="O697" s="29" t="s">
        <v>1258</v>
      </c>
      <c r="P697" s="3" t="s">
        <v>30</v>
      </c>
      <c r="Q697" s="30" t="s">
        <v>144</v>
      </c>
      <c r="R697" s="5"/>
      <c r="S697" s="5"/>
      <c r="T697" s="5"/>
      <c r="U697" s="5"/>
      <c r="V697" s="5"/>
      <c r="W697" s="5"/>
      <c r="X697" s="5"/>
      <c r="Y697" s="5"/>
      <c r="Z697" s="5"/>
      <c r="AA697" s="5"/>
      <c r="AB697" s="5"/>
      <c r="AC697" s="5"/>
    </row>
    <row r="698" spans="2:29" s="105" customFormat="1" ht="105" x14ac:dyDescent="0.2">
      <c r="B698" s="32"/>
      <c r="C698" s="159"/>
      <c r="D698" s="24" t="s">
        <v>1247</v>
      </c>
      <c r="E698" s="25">
        <v>0.73</v>
      </c>
      <c r="F698" s="25">
        <v>0.8</v>
      </c>
      <c r="G698" s="25">
        <v>0.65</v>
      </c>
      <c r="H698" s="25">
        <v>0.99</v>
      </c>
      <c r="I698" s="27" t="s">
        <v>1248</v>
      </c>
      <c r="J698" s="27" t="s">
        <v>1249</v>
      </c>
      <c r="K698" s="27" t="s">
        <v>1250</v>
      </c>
      <c r="L698" s="3" t="s">
        <v>1251</v>
      </c>
      <c r="M698" s="3" t="s">
        <v>1252</v>
      </c>
      <c r="N698" s="28" t="s">
        <v>1253</v>
      </c>
      <c r="O698" s="33" t="s">
        <v>1254</v>
      </c>
      <c r="P698" s="3" t="s">
        <v>30</v>
      </c>
      <c r="Q698" s="30" t="s">
        <v>144</v>
      </c>
      <c r="R698" s="5"/>
      <c r="S698" s="5"/>
      <c r="T698" s="5"/>
      <c r="U698" s="5"/>
      <c r="V698" s="5"/>
      <c r="W698" s="5"/>
      <c r="X698" s="5"/>
      <c r="Y698" s="5"/>
      <c r="Z698" s="5"/>
      <c r="AA698" s="5"/>
      <c r="AB698" s="5"/>
      <c r="AC698" s="5"/>
    </row>
    <row r="699" spans="2:29" s="105" customFormat="1" ht="105" x14ac:dyDescent="0.2">
      <c r="B699" s="32"/>
      <c r="C699" s="159"/>
      <c r="D699" s="24" t="s">
        <v>1269</v>
      </c>
      <c r="E699" s="25">
        <v>0.73</v>
      </c>
      <c r="F699" s="25">
        <v>0.5</v>
      </c>
      <c r="G699" s="25">
        <v>1</v>
      </c>
      <c r="H699" s="25">
        <v>0.96</v>
      </c>
      <c r="I699" s="27" t="s">
        <v>1248</v>
      </c>
      <c r="J699" s="27" t="s">
        <v>1249</v>
      </c>
      <c r="K699" s="27" t="s">
        <v>1250</v>
      </c>
      <c r="L699" s="3" t="s">
        <v>1251</v>
      </c>
      <c r="M699" s="3" t="s">
        <v>1270</v>
      </c>
      <c r="N699" s="28" t="s">
        <v>1271</v>
      </c>
      <c r="O699" s="33" t="s">
        <v>1254</v>
      </c>
      <c r="P699" s="3" t="s">
        <v>30</v>
      </c>
      <c r="Q699" s="30" t="s">
        <v>144</v>
      </c>
      <c r="R699" s="5"/>
      <c r="S699" s="5"/>
      <c r="T699" s="5"/>
      <c r="U699" s="5"/>
      <c r="V699" s="5"/>
      <c r="W699" s="5"/>
      <c r="X699" s="5"/>
      <c r="Y699" s="5"/>
      <c r="Z699" s="5"/>
      <c r="AA699" s="5"/>
      <c r="AB699" s="5"/>
      <c r="AC699" s="5"/>
    </row>
    <row r="700" spans="2:29" s="105" customFormat="1" ht="105" x14ac:dyDescent="0.2">
      <c r="B700" s="32"/>
      <c r="C700" s="159"/>
      <c r="D700" s="24" t="s">
        <v>1263</v>
      </c>
      <c r="E700" s="25">
        <v>0.51</v>
      </c>
      <c r="F700" s="25">
        <v>0.1</v>
      </c>
      <c r="G700" s="25">
        <v>1</v>
      </c>
      <c r="H700" s="25">
        <v>0.95</v>
      </c>
      <c r="I700" s="27" t="s">
        <v>1248</v>
      </c>
      <c r="J700" s="27" t="s">
        <v>1249</v>
      </c>
      <c r="K700" s="27" t="s">
        <v>1250</v>
      </c>
      <c r="L700" s="3" t="s">
        <v>1251</v>
      </c>
      <c r="M700" s="3" t="s">
        <v>1264</v>
      </c>
      <c r="N700" s="28" t="s">
        <v>1265</v>
      </c>
      <c r="O700" s="33" t="s">
        <v>1254</v>
      </c>
      <c r="P700" s="3" t="s">
        <v>30</v>
      </c>
      <c r="Q700" s="30" t="s">
        <v>144</v>
      </c>
      <c r="R700" s="5"/>
      <c r="S700" s="5"/>
      <c r="T700" s="5"/>
      <c r="U700" s="5"/>
      <c r="V700" s="5"/>
      <c r="W700" s="5"/>
      <c r="X700" s="5"/>
      <c r="Y700" s="5"/>
      <c r="Z700" s="5"/>
      <c r="AA700" s="5"/>
      <c r="AB700" s="5"/>
      <c r="AC700" s="5"/>
    </row>
    <row r="701" spans="2:29" s="105" customFormat="1" ht="105" x14ac:dyDescent="0.2">
      <c r="B701" s="32"/>
      <c r="C701" s="159"/>
      <c r="D701" s="50" t="s">
        <v>1272</v>
      </c>
      <c r="E701" s="51">
        <v>0.03</v>
      </c>
      <c r="F701" s="51">
        <v>0.05</v>
      </c>
      <c r="G701" s="51">
        <v>0</v>
      </c>
      <c r="H701" s="51">
        <v>0.47</v>
      </c>
      <c r="I701" s="52" t="s">
        <v>1248</v>
      </c>
      <c r="J701" s="52" t="s">
        <v>1249</v>
      </c>
      <c r="K701" s="52" t="s">
        <v>1250</v>
      </c>
      <c r="L701" s="53" t="s">
        <v>1251</v>
      </c>
      <c r="M701" s="53" t="s">
        <v>1273</v>
      </c>
      <c r="N701" s="54" t="s">
        <v>1274</v>
      </c>
      <c r="O701" s="67" t="s">
        <v>1254</v>
      </c>
      <c r="P701" s="53" t="s">
        <v>136</v>
      </c>
      <c r="Q701" s="56" t="s">
        <v>144</v>
      </c>
      <c r="R701" s="5"/>
      <c r="S701" s="5"/>
      <c r="T701" s="5"/>
      <c r="U701" s="5"/>
      <c r="V701" s="5"/>
      <c r="W701" s="5"/>
      <c r="X701" s="5"/>
      <c r="Y701" s="5"/>
      <c r="Z701" s="5"/>
      <c r="AA701" s="5"/>
      <c r="AB701" s="5"/>
      <c r="AC701" s="5"/>
    </row>
    <row r="702" spans="2:29" s="105" customFormat="1" ht="45" x14ac:dyDescent="0.2">
      <c r="B702" s="32"/>
      <c r="C702" s="159"/>
      <c r="D702" s="157" t="s">
        <v>2936</v>
      </c>
      <c r="E702" s="91">
        <v>0.92</v>
      </c>
      <c r="F702" s="91">
        <v>0.85</v>
      </c>
      <c r="G702" s="91">
        <v>1</v>
      </c>
      <c r="H702" s="91">
        <v>0.8</v>
      </c>
      <c r="I702" s="92" t="s">
        <v>2937</v>
      </c>
      <c r="J702" s="93" t="s">
        <v>24</v>
      </c>
      <c r="K702" s="92" t="s">
        <v>24</v>
      </c>
      <c r="L702" s="93" t="s">
        <v>148</v>
      </c>
      <c r="M702" s="93" t="s">
        <v>2938</v>
      </c>
      <c r="N702" s="94" t="s">
        <v>2939</v>
      </c>
      <c r="O702" s="95" t="s">
        <v>2940</v>
      </c>
      <c r="P702" s="93" t="s">
        <v>30</v>
      </c>
      <c r="Q702" s="96" t="s">
        <v>158</v>
      </c>
      <c r="R702" s="5"/>
      <c r="S702" s="5"/>
      <c r="T702" s="5"/>
      <c r="U702" s="5"/>
      <c r="V702" s="5"/>
      <c r="W702" s="5"/>
      <c r="X702" s="5"/>
      <c r="Y702" s="5"/>
      <c r="Z702" s="5"/>
      <c r="AA702" s="5"/>
      <c r="AB702" s="5"/>
      <c r="AC702" s="5"/>
    </row>
    <row r="703" spans="2:29" s="105" customFormat="1" ht="60" x14ac:dyDescent="0.2">
      <c r="B703" s="32"/>
      <c r="C703" s="159"/>
      <c r="D703" s="157" t="s">
        <v>2941</v>
      </c>
      <c r="E703" s="92" t="s">
        <v>268</v>
      </c>
      <c r="F703" s="91">
        <v>0.55000000000000004</v>
      </c>
      <c r="G703" s="91">
        <v>0</v>
      </c>
      <c r="H703" s="91">
        <v>1</v>
      </c>
      <c r="I703" s="93" t="s">
        <v>153</v>
      </c>
      <c r="J703" s="92" t="s">
        <v>2942</v>
      </c>
      <c r="K703" s="92" t="s">
        <v>24</v>
      </c>
      <c r="L703" s="93" t="s">
        <v>148</v>
      </c>
      <c r="M703" s="93" t="s">
        <v>2943</v>
      </c>
      <c r="N703" s="94" t="s">
        <v>2944</v>
      </c>
      <c r="O703" s="95" t="s">
        <v>2945</v>
      </c>
      <c r="P703" s="93" t="s">
        <v>30</v>
      </c>
      <c r="Q703" s="154" t="s">
        <v>258</v>
      </c>
      <c r="R703" s="5"/>
      <c r="S703" s="5"/>
      <c r="T703" s="5"/>
      <c r="U703" s="5"/>
      <c r="V703" s="5"/>
      <c r="W703" s="5"/>
      <c r="X703" s="5"/>
      <c r="Y703" s="5"/>
      <c r="Z703" s="5"/>
      <c r="AA703" s="5"/>
      <c r="AB703" s="5"/>
      <c r="AC703" s="5"/>
    </row>
    <row r="704" spans="2:29" s="105" customFormat="1" ht="106" thickBot="1" x14ac:dyDescent="0.25">
      <c r="B704" s="115"/>
      <c r="C704" s="161"/>
      <c r="D704" s="203" t="s">
        <v>1006</v>
      </c>
      <c r="E704" s="191">
        <v>0.89</v>
      </c>
      <c r="F704" s="191">
        <v>0.8</v>
      </c>
      <c r="G704" s="191">
        <v>1</v>
      </c>
      <c r="H704" s="191">
        <v>0.8</v>
      </c>
      <c r="I704" s="192" t="s">
        <v>949</v>
      </c>
      <c r="J704" s="192" t="s">
        <v>950</v>
      </c>
      <c r="K704" s="192" t="s">
        <v>951</v>
      </c>
      <c r="L704" s="193" t="s">
        <v>952</v>
      </c>
      <c r="M704" s="193" t="s">
        <v>1007</v>
      </c>
      <c r="N704" s="194" t="s">
        <v>1008</v>
      </c>
      <c r="O704" s="195" t="s">
        <v>955</v>
      </c>
      <c r="P704" s="193" t="s">
        <v>30</v>
      </c>
      <c r="Q704" s="201" t="s">
        <v>340</v>
      </c>
      <c r="R704" s="5"/>
      <c r="S704" s="5"/>
      <c r="T704" s="5"/>
      <c r="U704" s="5"/>
      <c r="V704" s="5"/>
      <c r="W704" s="5"/>
      <c r="X704" s="5"/>
      <c r="Y704" s="5"/>
      <c r="Z704" s="5"/>
      <c r="AA704" s="5"/>
      <c r="AB704" s="5"/>
      <c r="AC704" s="5"/>
    </row>
    <row r="705" spans="2:29" s="105" customFormat="1" ht="45" x14ac:dyDescent="0.2">
      <c r="B705" s="22" t="s">
        <v>2946</v>
      </c>
      <c r="C705" s="163" t="s">
        <v>2947</v>
      </c>
      <c r="D705" s="204" t="s">
        <v>2948</v>
      </c>
      <c r="E705" s="126">
        <v>0</v>
      </c>
      <c r="F705" s="126">
        <v>0</v>
      </c>
      <c r="G705" s="126">
        <v>0</v>
      </c>
      <c r="H705" s="126">
        <v>0.56999999999999995</v>
      </c>
      <c r="I705" s="205" t="s">
        <v>153</v>
      </c>
      <c r="J705" s="205" t="s">
        <v>2949</v>
      </c>
      <c r="K705" s="206" t="s">
        <v>24</v>
      </c>
      <c r="L705" s="206" t="s">
        <v>148</v>
      </c>
      <c r="M705" s="206" t="s">
        <v>2950</v>
      </c>
      <c r="N705" s="207" t="s">
        <v>2951</v>
      </c>
      <c r="O705" s="208" t="s">
        <v>2952</v>
      </c>
      <c r="P705" s="128" t="s">
        <v>136</v>
      </c>
      <c r="Q705" s="209" t="s">
        <v>947</v>
      </c>
      <c r="R705" s="5"/>
      <c r="S705" s="5"/>
      <c r="T705" s="5"/>
      <c r="U705" s="5"/>
      <c r="V705" s="5"/>
      <c r="W705" s="5"/>
      <c r="X705" s="5"/>
      <c r="Y705" s="5"/>
      <c r="Z705" s="5"/>
      <c r="AA705" s="5"/>
      <c r="AB705" s="5"/>
      <c r="AC705" s="5"/>
    </row>
    <row r="706" spans="2:29" s="105" customFormat="1" ht="45" x14ac:dyDescent="0.2">
      <c r="B706" s="32"/>
      <c r="C706" s="23"/>
      <c r="D706" s="155" t="s">
        <v>2948</v>
      </c>
      <c r="E706" s="25">
        <v>0</v>
      </c>
      <c r="F706" s="25">
        <v>0</v>
      </c>
      <c r="G706" s="25">
        <v>0</v>
      </c>
      <c r="H706" s="25">
        <v>0.56999999999999995</v>
      </c>
      <c r="I706" s="210" t="s">
        <v>153</v>
      </c>
      <c r="J706" s="210" t="s">
        <v>2949</v>
      </c>
      <c r="K706" s="3" t="s">
        <v>24</v>
      </c>
      <c r="L706" s="3" t="s">
        <v>148</v>
      </c>
      <c r="M706" s="3" t="s">
        <v>2950</v>
      </c>
      <c r="N706" s="28" t="s">
        <v>2951</v>
      </c>
      <c r="O706" s="29" t="s">
        <v>2952</v>
      </c>
      <c r="P706" s="3" t="s">
        <v>136</v>
      </c>
      <c r="Q706" s="30" t="s">
        <v>947</v>
      </c>
      <c r="R706" s="5"/>
      <c r="S706" s="5"/>
      <c r="T706" s="5"/>
      <c r="U706" s="5"/>
      <c r="V706" s="5"/>
      <c r="W706" s="5"/>
      <c r="X706" s="5"/>
      <c r="Y706" s="5"/>
      <c r="Z706" s="5"/>
      <c r="AA706" s="5"/>
      <c r="AB706" s="5"/>
      <c r="AC706" s="5"/>
    </row>
    <row r="707" spans="2:29" s="105" customFormat="1" ht="45" x14ac:dyDescent="0.2">
      <c r="B707" s="32"/>
      <c r="C707" s="23"/>
      <c r="D707" s="211" t="s">
        <v>2953</v>
      </c>
      <c r="E707" s="38">
        <v>0</v>
      </c>
      <c r="F707" s="38">
        <v>0</v>
      </c>
      <c r="G707" s="38">
        <v>0</v>
      </c>
      <c r="H707" s="38">
        <v>0.57999999999999996</v>
      </c>
      <c r="I707" s="210" t="s">
        <v>153</v>
      </c>
      <c r="J707" s="210" t="s">
        <v>2949</v>
      </c>
      <c r="K707" s="39" t="s">
        <v>24</v>
      </c>
      <c r="L707" s="40" t="s">
        <v>148</v>
      </c>
      <c r="M707" s="40" t="s">
        <v>2954</v>
      </c>
      <c r="N707" s="46" t="s">
        <v>2955</v>
      </c>
      <c r="O707" s="42" t="s">
        <v>2956</v>
      </c>
      <c r="P707" s="3" t="s">
        <v>136</v>
      </c>
      <c r="Q707" s="30" t="s">
        <v>947</v>
      </c>
      <c r="R707" s="5"/>
      <c r="S707" s="5"/>
      <c r="T707" s="5"/>
      <c r="U707" s="5"/>
      <c r="V707" s="5"/>
      <c r="W707" s="5"/>
      <c r="X707" s="5"/>
      <c r="Y707" s="5"/>
      <c r="Z707" s="5"/>
      <c r="AA707" s="5"/>
      <c r="AB707" s="5"/>
      <c r="AC707" s="5"/>
    </row>
    <row r="708" spans="2:29" s="105" customFormat="1" ht="45" x14ac:dyDescent="0.2">
      <c r="B708" s="32"/>
      <c r="C708" s="23"/>
      <c r="D708" s="212" t="s">
        <v>2957</v>
      </c>
      <c r="E708" s="84">
        <v>0</v>
      </c>
      <c r="F708" s="84">
        <v>0</v>
      </c>
      <c r="G708" s="84">
        <v>0</v>
      </c>
      <c r="H708" s="84">
        <v>0.56999999999999995</v>
      </c>
      <c r="I708" s="213" t="s">
        <v>153</v>
      </c>
      <c r="J708" s="213" t="s">
        <v>2949</v>
      </c>
      <c r="K708" s="85" t="s">
        <v>24</v>
      </c>
      <c r="L708" s="86" t="s">
        <v>148</v>
      </c>
      <c r="M708" s="86" t="s">
        <v>2958</v>
      </c>
      <c r="N708" s="87" t="s">
        <v>2959</v>
      </c>
      <c r="O708" s="77" t="s">
        <v>2960</v>
      </c>
      <c r="P708" s="53" t="s">
        <v>136</v>
      </c>
      <c r="Q708" s="56" t="s">
        <v>947</v>
      </c>
      <c r="R708" s="5"/>
      <c r="S708" s="5"/>
      <c r="T708" s="5"/>
      <c r="U708" s="5"/>
      <c r="V708" s="5"/>
      <c r="W708" s="5"/>
      <c r="X708" s="5"/>
      <c r="Y708" s="5"/>
      <c r="Z708" s="5"/>
      <c r="AA708" s="5"/>
      <c r="AB708" s="5"/>
      <c r="AC708" s="5"/>
    </row>
    <row r="709" spans="2:29" s="105" customFormat="1" ht="105" x14ac:dyDescent="0.2">
      <c r="B709" s="32"/>
      <c r="C709" s="23"/>
      <c r="D709" s="214" t="s">
        <v>2961</v>
      </c>
      <c r="E709" s="135">
        <v>0.38</v>
      </c>
      <c r="F709" s="135">
        <v>0.7</v>
      </c>
      <c r="G709" s="135">
        <v>0</v>
      </c>
      <c r="H709" s="135">
        <v>0.99</v>
      </c>
      <c r="I709" s="215" t="s">
        <v>2949</v>
      </c>
      <c r="J709" s="216" t="s">
        <v>24</v>
      </c>
      <c r="K709" s="108" t="s">
        <v>2962</v>
      </c>
      <c r="L709" s="217" t="s">
        <v>2963</v>
      </c>
      <c r="M709" s="217" t="s">
        <v>2964</v>
      </c>
      <c r="N709" s="218" t="s">
        <v>2965</v>
      </c>
      <c r="O709" s="219" t="s">
        <v>2966</v>
      </c>
      <c r="P709" s="61" t="s">
        <v>30</v>
      </c>
      <c r="Q709" s="64" t="s">
        <v>31</v>
      </c>
      <c r="R709" s="5"/>
      <c r="S709" s="5"/>
      <c r="T709" s="5"/>
      <c r="U709" s="5"/>
      <c r="V709" s="5"/>
      <c r="W709" s="5"/>
      <c r="X709" s="5"/>
      <c r="Y709" s="5"/>
      <c r="Z709" s="5"/>
      <c r="AA709" s="5"/>
      <c r="AB709" s="5"/>
      <c r="AC709" s="5"/>
    </row>
    <row r="710" spans="2:29" s="105" customFormat="1" ht="45" x14ac:dyDescent="0.2">
      <c r="B710" s="32"/>
      <c r="C710" s="23"/>
      <c r="D710" s="220" t="s">
        <v>2967</v>
      </c>
      <c r="E710" s="84">
        <v>0.97</v>
      </c>
      <c r="F710" s="84">
        <v>0.95</v>
      </c>
      <c r="G710" s="84">
        <v>1</v>
      </c>
      <c r="H710" s="84">
        <v>0.45</v>
      </c>
      <c r="I710" s="213" t="s">
        <v>2968</v>
      </c>
      <c r="J710" s="221" t="s">
        <v>24</v>
      </c>
      <c r="K710" s="86" t="s">
        <v>24</v>
      </c>
      <c r="L710" s="86" t="s">
        <v>2969</v>
      </c>
      <c r="M710" s="86" t="s">
        <v>2970</v>
      </c>
      <c r="N710" s="87" t="s">
        <v>2971</v>
      </c>
      <c r="O710" s="88" t="s">
        <v>2972</v>
      </c>
      <c r="P710" s="53" t="s">
        <v>30</v>
      </c>
      <c r="Q710" s="56" t="s">
        <v>31</v>
      </c>
      <c r="R710" s="5"/>
      <c r="S710" s="5"/>
      <c r="T710" s="5"/>
      <c r="U710" s="5"/>
      <c r="V710" s="5"/>
      <c r="W710" s="5"/>
      <c r="X710" s="5"/>
      <c r="Y710" s="5"/>
      <c r="Z710" s="5"/>
      <c r="AA710" s="5"/>
      <c r="AB710" s="5"/>
      <c r="AC710" s="5"/>
    </row>
    <row r="711" spans="2:29" s="105" customFormat="1" ht="90" x14ac:dyDescent="0.2">
      <c r="B711" s="32"/>
      <c r="C711" s="23"/>
      <c r="D711" s="222" t="s">
        <v>2973</v>
      </c>
      <c r="E711" s="135">
        <v>0.35</v>
      </c>
      <c r="F711" s="135">
        <v>0.65</v>
      </c>
      <c r="G711" s="135">
        <v>0</v>
      </c>
      <c r="H711" s="59">
        <v>0.96</v>
      </c>
      <c r="I711" s="216" t="s">
        <v>153</v>
      </c>
      <c r="J711" s="215" t="s">
        <v>2974</v>
      </c>
      <c r="K711" s="217" t="s">
        <v>24</v>
      </c>
      <c r="L711" s="217" t="s">
        <v>148</v>
      </c>
      <c r="M711" s="217" t="s">
        <v>2975</v>
      </c>
      <c r="N711" s="223" t="s">
        <v>2976</v>
      </c>
      <c r="O711" s="224" t="s">
        <v>2977</v>
      </c>
      <c r="P711" s="61" t="s">
        <v>30</v>
      </c>
      <c r="Q711" s="64" t="s">
        <v>158</v>
      </c>
      <c r="R711" s="5"/>
      <c r="S711" s="5"/>
      <c r="T711" s="5"/>
      <c r="U711" s="5"/>
      <c r="V711" s="5"/>
      <c r="W711" s="5"/>
      <c r="X711" s="5"/>
      <c r="Y711" s="5"/>
      <c r="Z711" s="5"/>
      <c r="AA711" s="5"/>
      <c r="AB711" s="5"/>
      <c r="AC711" s="5"/>
    </row>
    <row r="712" spans="2:29" s="105" customFormat="1" ht="60" x14ac:dyDescent="0.2">
      <c r="B712" s="32"/>
      <c r="C712" s="23"/>
      <c r="D712" s="211" t="s">
        <v>2978</v>
      </c>
      <c r="E712" s="38">
        <v>0.38</v>
      </c>
      <c r="F712" s="38">
        <v>0.7</v>
      </c>
      <c r="G712" s="38">
        <v>0</v>
      </c>
      <c r="H712" s="26">
        <v>0.93</v>
      </c>
      <c r="I712" s="225" t="s">
        <v>153</v>
      </c>
      <c r="J712" s="210" t="s">
        <v>2974</v>
      </c>
      <c r="K712" s="40" t="s">
        <v>24</v>
      </c>
      <c r="L712" s="40" t="s">
        <v>148</v>
      </c>
      <c r="M712" s="40" t="s">
        <v>2979</v>
      </c>
      <c r="N712" s="46" t="s">
        <v>2980</v>
      </c>
      <c r="O712" s="48" t="s">
        <v>2981</v>
      </c>
      <c r="P712" s="3" t="s">
        <v>30</v>
      </c>
      <c r="Q712" s="30" t="s">
        <v>158</v>
      </c>
      <c r="R712" s="5"/>
      <c r="S712" s="5"/>
      <c r="T712" s="5"/>
      <c r="U712" s="5"/>
      <c r="V712" s="5"/>
      <c r="W712" s="5"/>
      <c r="X712" s="5"/>
      <c r="Y712" s="5"/>
      <c r="Z712" s="5"/>
      <c r="AA712" s="5"/>
      <c r="AB712" s="5"/>
      <c r="AC712" s="5"/>
    </row>
    <row r="713" spans="2:29" s="105" customFormat="1" ht="45" x14ac:dyDescent="0.2">
      <c r="B713" s="32"/>
      <c r="C713" s="23"/>
      <c r="D713" s="211" t="s">
        <v>2982</v>
      </c>
      <c r="E713" s="38">
        <v>0.35</v>
      </c>
      <c r="F713" s="38">
        <v>0.65</v>
      </c>
      <c r="G713" s="38">
        <v>0</v>
      </c>
      <c r="H713" s="26">
        <v>0.88</v>
      </c>
      <c r="I713" s="225" t="s">
        <v>153</v>
      </c>
      <c r="J713" s="210" t="s">
        <v>2974</v>
      </c>
      <c r="K713" s="40" t="s">
        <v>24</v>
      </c>
      <c r="L713" s="40" t="s">
        <v>148</v>
      </c>
      <c r="M713" s="40" t="s">
        <v>2983</v>
      </c>
      <c r="N713" s="46" t="s">
        <v>2984</v>
      </c>
      <c r="O713" s="48" t="s">
        <v>2985</v>
      </c>
      <c r="P713" s="3" t="s">
        <v>30</v>
      </c>
      <c r="Q713" s="30" t="s">
        <v>158</v>
      </c>
      <c r="R713" s="5"/>
      <c r="S713" s="5"/>
      <c r="T713" s="5"/>
      <c r="U713" s="5"/>
      <c r="V713" s="5"/>
      <c r="W713" s="5"/>
      <c r="X713" s="5"/>
      <c r="Y713" s="5"/>
      <c r="Z713" s="5"/>
      <c r="AA713" s="5"/>
      <c r="AB713" s="5"/>
      <c r="AC713" s="5"/>
    </row>
    <row r="714" spans="2:29" s="105" customFormat="1" ht="90" x14ac:dyDescent="0.2">
      <c r="B714" s="32"/>
      <c r="C714" s="23"/>
      <c r="D714" s="226" t="s">
        <v>2986</v>
      </c>
      <c r="E714" s="45">
        <v>0.65</v>
      </c>
      <c r="F714" s="38">
        <v>0.35</v>
      </c>
      <c r="G714" s="38">
        <v>1</v>
      </c>
      <c r="H714" s="26">
        <v>0.2</v>
      </c>
      <c r="I714" s="210" t="s">
        <v>153</v>
      </c>
      <c r="J714" s="210" t="s">
        <v>2949</v>
      </c>
      <c r="K714" s="40" t="s">
        <v>24</v>
      </c>
      <c r="L714" s="39" t="s">
        <v>148</v>
      </c>
      <c r="M714" s="40" t="s">
        <v>2975</v>
      </c>
      <c r="N714" s="46" t="s">
        <v>2976</v>
      </c>
      <c r="O714" s="48" t="s">
        <v>2977</v>
      </c>
      <c r="P714" s="3" t="s">
        <v>136</v>
      </c>
      <c r="Q714" s="30" t="s">
        <v>158</v>
      </c>
      <c r="R714" s="5"/>
      <c r="S714" s="5"/>
      <c r="T714" s="5"/>
      <c r="U714" s="5"/>
      <c r="V714" s="5"/>
      <c r="W714" s="5"/>
      <c r="X714" s="5"/>
      <c r="Y714" s="5"/>
      <c r="Z714" s="5"/>
      <c r="AA714" s="5"/>
      <c r="AB714" s="5"/>
      <c r="AC714" s="5"/>
    </row>
    <row r="715" spans="2:29" s="105" customFormat="1" ht="45" x14ac:dyDescent="0.2">
      <c r="B715" s="32"/>
      <c r="C715" s="23"/>
      <c r="D715" s="212" t="s">
        <v>2987</v>
      </c>
      <c r="E715" s="104">
        <v>0.62</v>
      </c>
      <c r="F715" s="84">
        <v>0.3</v>
      </c>
      <c r="G715" s="84">
        <v>1</v>
      </c>
      <c r="H715" s="66">
        <v>0.2</v>
      </c>
      <c r="I715" s="213" t="s">
        <v>153</v>
      </c>
      <c r="J715" s="213" t="s">
        <v>2949</v>
      </c>
      <c r="K715" s="86" t="s">
        <v>24</v>
      </c>
      <c r="L715" s="86" t="s">
        <v>148</v>
      </c>
      <c r="M715" s="86" t="s">
        <v>2979</v>
      </c>
      <c r="N715" s="87" t="s">
        <v>2988</v>
      </c>
      <c r="O715" s="88" t="s">
        <v>2981</v>
      </c>
      <c r="P715" s="53" t="s">
        <v>136</v>
      </c>
      <c r="Q715" s="56" t="s">
        <v>158</v>
      </c>
      <c r="R715" s="5"/>
      <c r="S715" s="5"/>
      <c r="T715" s="5"/>
      <c r="U715" s="5"/>
      <c r="V715" s="5"/>
      <c r="W715" s="5"/>
      <c r="X715" s="5"/>
      <c r="Y715" s="5"/>
      <c r="Z715" s="5"/>
      <c r="AA715" s="5"/>
      <c r="AB715" s="5"/>
      <c r="AC715" s="5"/>
    </row>
    <row r="716" spans="2:29" s="105" customFormat="1" ht="165" x14ac:dyDescent="0.2">
      <c r="B716" s="32"/>
      <c r="C716" s="23"/>
      <c r="D716" s="222" t="s">
        <v>2989</v>
      </c>
      <c r="E716" s="135">
        <v>0.97</v>
      </c>
      <c r="F716" s="135">
        <v>0.95</v>
      </c>
      <c r="G716" s="135">
        <v>1</v>
      </c>
      <c r="H716" s="135">
        <v>1</v>
      </c>
      <c r="I716" s="215" t="s">
        <v>153</v>
      </c>
      <c r="J716" s="215" t="s">
        <v>1296</v>
      </c>
      <c r="K716" s="108" t="s">
        <v>24</v>
      </c>
      <c r="L716" s="217" t="s">
        <v>148</v>
      </c>
      <c r="M716" s="217" t="s">
        <v>1297</v>
      </c>
      <c r="N716" s="223" t="s">
        <v>1298</v>
      </c>
      <c r="O716" s="224" t="s">
        <v>1299</v>
      </c>
      <c r="P716" s="61" t="s">
        <v>30</v>
      </c>
      <c r="Q716" s="64" t="s">
        <v>258</v>
      </c>
      <c r="R716" s="5"/>
      <c r="S716" s="5"/>
      <c r="T716" s="5"/>
      <c r="U716" s="5"/>
      <c r="V716" s="5"/>
      <c r="W716" s="5"/>
      <c r="X716" s="5"/>
      <c r="Y716" s="5"/>
      <c r="Z716" s="5"/>
      <c r="AA716" s="5"/>
      <c r="AB716" s="5"/>
      <c r="AC716" s="5"/>
    </row>
    <row r="717" spans="2:29" s="105" customFormat="1" ht="105" x14ac:dyDescent="0.2">
      <c r="B717" s="32"/>
      <c r="C717" s="23"/>
      <c r="D717" s="211" t="s">
        <v>2990</v>
      </c>
      <c r="E717" s="45" t="s">
        <v>362</v>
      </c>
      <c r="F717" s="38">
        <v>0.7</v>
      </c>
      <c r="G717" s="38">
        <v>0</v>
      </c>
      <c r="H717" s="38">
        <v>1</v>
      </c>
      <c r="I717" s="210" t="s">
        <v>153</v>
      </c>
      <c r="J717" s="210" t="s">
        <v>2991</v>
      </c>
      <c r="K717" s="40" t="s">
        <v>24</v>
      </c>
      <c r="L717" s="40" t="s">
        <v>148</v>
      </c>
      <c r="M717" s="40" t="s">
        <v>2992</v>
      </c>
      <c r="N717" s="41" t="s">
        <v>2993</v>
      </c>
      <c r="O717" s="42" t="s">
        <v>2994</v>
      </c>
      <c r="P717" s="3" t="s">
        <v>30</v>
      </c>
      <c r="Q717" s="30" t="s">
        <v>258</v>
      </c>
      <c r="R717" s="5"/>
      <c r="S717" s="5"/>
      <c r="T717" s="5"/>
      <c r="U717" s="5"/>
      <c r="V717" s="5"/>
      <c r="W717" s="5"/>
      <c r="X717" s="5"/>
      <c r="Y717" s="5"/>
      <c r="Z717" s="5"/>
      <c r="AA717" s="5"/>
      <c r="AB717" s="5"/>
      <c r="AC717" s="5"/>
    </row>
    <row r="718" spans="2:29" s="105" customFormat="1" ht="45" x14ac:dyDescent="0.2">
      <c r="B718" s="32"/>
      <c r="C718" s="23"/>
      <c r="D718" s="212" t="s">
        <v>2995</v>
      </c>
      <c r="E718" s="85" t="s">
        <v>69</v>
      </c>
      <c r="F718" s="84">
        <v>0</v>
      </c>
      <c r="G718" s="84">
        <v>0.65</v>
      </c>
      <c r="H718" s="84">
        <v>1</v>
      </c>
      <c r="I718" s="213" t="s">
        <v>153</v>
      </c>
      <c r="J718" s="213" t="s">
        <v>2991</v>
      </c>
      <c r="K718" s="86" t="s">
        <v>24</v>
      </c>
      <c r="L718" s="86" t="s">
        <v>148</v>
      </c>
      <c r="M718" s="86" t="s">
        <v>2996</v>
      </c>
      <c r="N718" s="106" t="s">
        <v>2997</v>
      </c>
      <c r="O718" s="77" t="s">
        <v>2994</v>
      </c>
      <c r="P718" s="53" t="s">
        <v>30</v>
      </c>
      <c r="Q718" s="56" t="s">
        <v>258</v>
      </c>
      <c r="R718" s="5"/>
      <c r="S718" s="5"/>
      <c r="T718" s="5"/>
      <c r="U718" s="5"/>
      <c r="V718" s="5"/>
      <c r="W718" s="5"/>
      <c r="X718" s="5"/>
      <c r="Y718" s="5"/>
      <c r="Z718" s="5"/>
      <c r="AA718" s="5"/>
      <c r="AB718" s="5"/>
      <c r="AC718" s="5"/>
    </row>
    <row r="719" spans="2:29" s="105" customFormat="1" ht="45" x14ac:dyDescent="0.2">
      <c r="B719" s="32"/>
      <c r="C719" s="23"/>
      <c r="D719" s="214" t="s">
        <v>2998</v>
      </c>
      <c r="E719" s="135">
        <v>0</v>
      </c>
      <c r="F719" s="135">
        <v>0</v>
      </c>
      <c r="G719" s="135">
        <v>0</v>
      </c>
      <c r="H719" s="135">
        <v>0.56999999999999995</v>
      </c>
      <c r="I719" s="215" t="s">
        <v>2999</v>
      </c>
      <c r="J719" s="215" t="s">
        <v>3000</v>
      </c>
      <c r="K719" s="108" t="s">
        <v>24</v>
      </c>
      <c r="L719" s="108" t="s">
        <v>3001</v>
      </c>
      <c r="M719" s="217" t="s">
        <v>3002</v>
      </c>
      <c r="N719" s="223" t="s">
        <v>3003</v>
      </c>
      <c r="O719" s="219" t="s">
        <v>3004</v>
      </c>
      <c r="P719" s="217" t="s">
        <v>136</v>
      </c>
      <c r="Q719" s="74" t="s">
        <v>340</v>
      </c>
      <c r="R719" s="5"/>
      <c r="S719" s="5"/>
      <c r="T719" s="5"/>
      <c r="U719" s="5"/>
      <c r="V719" s="5"/>
      <c r="W719" s="5"/>
      <c r="X719" s="5"/>
      <c r="Y719" s="5"/>
      <c r="Z719" s="5"/>
      <c r="AA719" s="5"/>
      <c r="AB719" s="5"/>
      <c r="AC719" s="5"/>
    </row>
    <row r="720" spans="2:29" s="105" customFormat="1" ht="45" x14ac:dyDescent="0.2">
      <c r="B720" s="32"/>
      <c r="C720" s="23"/>
      <c r="D720" s="227" t="s">
        <v>3005</v>
      </c>
      <c r="E720" s="38">
        <v>0</v>
      </c>
      <c r="F720" s="38">
        <v>0</v>
      </c>
      <c r="G720" s="38">
        <v>0</v>
      </c>
      <c r="H720" s="38">
        <v>0.57999999999999996</v>
      </c>
      <c r="I720" s="210" t="s">
        <v>2999</v>
      </c>
      <c r="J720" s="210" t="s">
        <v>3000</v>
      </c>
      <c r="K720" s="39" t="s">
        <v>24</v>
      </c>
      <c r="L720" s="39" t="s">
        <v>3006</v>
      </c>
      <c r="M720" s="40" t="s">
        <v>3007</v>
      </c>
      <c r="N720" s="46" t="s">
        <v>3008</v>
      </c>
      <c r="O720" s="42" t="s">
        <v>3009</v>
      </c>
      <c r="P720" s="40" t="s">
        <v>136</v>
      </c>
      <c r="Q720" s="43" t="s">
        <v>340</v>
      </c>
      <c r="R720" s="5"/>
      <c r="S720" s="5"/>
      <c r="T720" s="5"/>
      <c r="U720" s="5"/>
      <c r="V720" s="5"/>
      <c r="W720" s="5"/>
      <c r="X720" s="5"/>
      <c r="Y720" s="5"/>
      <c r="Z720" s="5"/>
      <c r="AA720" s="5"/>
      <c r="AB720" s="5"/>
      <c r="AC720" s="5"/>
    </row>
    <row r="721" spans="2:29" s="105" customFormat="1" ht="60" x14ac:dyDescent="0.2">
      <c r="B721" s="32"/>
      <c r="C721" s="23"/>
      <c r="D721" s="227" t="s">
        <v>3010</v>
      </c>
      <c r="E721" s="38">
        <v>0</v>
      </c>
      <c r="F721" s="38">
        <v>0</v>
      </c>
      <c r="G721" s="38">
        <v>0</v>
      </c>
      <c r="H721" s="38">
        <v>0.56999999999999995</v>
      </c>
      <c r="I721" s="210" t="s">
        <v>2999</v>
      </c>
      <c r="J721" s="210" t="s">
        <v>3000</v>
      </c>
      <c r="K721" s="39" t="s">
        <v>3011</v>
      </c>
      <c r="L721" s="39" t="s">
        <v>3012</v>
      </c>
      <c r="M721" s="40" t="s">
        <v>3013</v>
      </c>
      <c r="N721" s="46" t="s">
        <v>3014</v>
      </c>
      <c r="O721" s="42" t="s">
        <v>3015</v>
      </c>
      <c r="P721" s="40" t="s">
        <v>136</v>
      </c>
      <c r="Q721" s="43" t="s">
        <v>340</v>
      </c>
      <c r="R721" s="5"/>
      <c r="S721" s="5"/>
      <c r="T721" s="5"/>
      <c r="U721" s="5"/>
      <c r="V721" s="5"/>
      <c r="W721" s="5"/>
      <c r="X721" s="5"/>
      <c r="Y721" s="5"/>
      <c r="Z721" s="5"/>
      <c r="AA721" s="5"/>
      <c r="AB721" s="5"/>
      <c r="AC721" s="5"/>
    </row>
    <row r="722" spans="2:29" s="105" customFormat="1" ht="60" x14ac:dyDescent="0.2">
      <c r="B722" s="32"/>
      <c r="C722" s="228" t="s">
        <v>3016</v>
      </c>
      <c r="D722" s="229" t="s">
        <v>3017</v>
      </c>
      <c r="E722" s="230">
        <v>0</v>
      </c>
      <c r="F722" s="230">
        <v>0</v>
      </c>
      <c r="G722" s="230">
        <v>0</v>
      </c>
      <c r="H722" s="230">
        <v>0.56999999999999995</v>
      </c>
      <c r="I722" s="231" t="s">
        <v>377</v>
      </c>
      <c r="J722" s="215" t="s">
        <v>3000</v>
      </c>
      <c r="K722" s="232" t="s">
        <v>3018</v>
      </c>
      <c r="L722" s="232" t="s">
        <v>3019</v>
      </c>
      <c r="M722" s="233" t="s">
        <v>3020</v>
      </c>
      <c r="N722" s="234" t="s">
        <v>3021</v>
      </c>
      <c r="O722" s="235" t="s">
        <v>3022</v>
      </c>
      <c r="P722" s="93" t="s">
        <v>136</v>
      </c>
      <c r="Q722" s="96" t="s">
        <v>947</v>
      </c>
      <c r="R722" s="5"/>
      <c r="S722" s="5"/>
      <c r="T722" s="5"/>
      <c r="U722" s="5"/>
      <c r="V722" s="5"/>
      <c r="W722" s="5"/>
      <c r="X722" s="5"/>
      <c r="Y722" s="5"/>
      <c r="Z722" s="5"/>
      <c r="AA722" s="5"/>
      <c r="AB722" s="5"/>
      <c r="AC722" s="5"/>
    </row>
    <row r="723" spans="2:29" s="105" customFormat="1" ht="60" x14ac:dyDescent="0.2">
      <c r="B723" s="32"/>
      <c r="C723" s="236"/>
      <c r="D723" s="237" t="s">
        <v>3023</v>
      </c>
      <c r="E723" s="58">
        <v>0.76</v>
      </c>
      <c r="F723" s="58">
        <v>0.9</v>
      </c>
      <c r="G723" s="58">
        <v>0.59</v>
      </c>
      <c r="H723" s="58">
        <v>1</v>
      </c>
      <c r="I723" s="60" t="s">
        <v>3024</v>
      </c>
      <c r="J723" s="61" t="s">
        <v>24</v>
      </c>
      <c r="K723" s="60" t="s">
        <v>3025</v>
      </c>
      <c r="L723" s="60" t="s">
        <v>3026</v>
      </c>
      <c r="M723" s="61" t="s">
        <v>3027</v>
      </c>
      <c r="N723" s="62" t="s">
        <v>3028</v>
      </c>
      <c r="O723" s="63" t="s">
        <v>3029</v>
      </c>
      <c r="P723" s="61" t="s">
        <v>30</v>
      </c>
      <c r="Q723" s="64" t="s">
        <v>31</v>
      </c>
      <c r="R723" s="5"/>
      <c r="S723" s="5"/>
      <c r="T723" s="5"/>
      <c r="U723" s="5"/>
      <c r="V723" s="5"/>
      <c r="W723" s="5"/>
      <c r="X723" s="5"/>
      <c r="Y723" s="5"/>
      <c r="Z723" s="5"/>
      <c r="AA723" s="5"/>
      <c r="AB723" s="5"/>
      <c r="AC723" s="5"/>
    </row>
    <row r="724" spans="2:29" s="105" customFormat="1" ht="60" x14ac:dyDescent="0.2">
      <c r="B724" s="32"/>
      <c r="C724" s="236"/>
      <c r="D724" s="227" t="s">
        <v>3030</v>
      </c>
      <c r="E724" s="38">
        <v>0.89</v>
      </c>
      <c r="F724" s="38">
        <v>0.8</v>
      </c>
      <c r="G724" s="38">
        <v>1</v>
      </c>
      <c r="H724" s="38">
        <v>0.72</v>
      </c>
      <c r="I724" s="210" t="s">
        <v>3031</v>
      </c>
      <c r="J724" s="225" t="s">
        <v>24</v>
      </c>
      <c r="K724" s="40" t="s">
        <v>3032</v>
      </c>
      <c r="L724" s="40" t="s">
        <v>3033</v>
      </c>
      <c r="M724" s="40" t="s">
        <v>3034</v>
      </c>
      <c r="N724" s="41" t="s">
        <v>3035</v>
      </c>
      <c r="O724" s="238" t="s">
        <v>3036</v>
      </c>
      <c r="P724" s="3" t="s">
        <v>30</v>
      </c>
      <c r="Q724" s="30" t="s">
        <v>31</v>
      </c>
      <c r="R724" s="5"/>
      <c r="S724" s="5"/>
      <c r="T724" s="5"/>
      <c r="U724" s="5"/>
      <c r="V724" s="5"/>
      <c r="W724" s="5"/>
      <c r="X724" s="5"/>
      <c r="Y724" s="5"/>
      <c r="Z724" s="5"/>
      <c r="AA724" s="5"/>
      <c r="AB724" s="5"/>
      <c r="AC724" s="5"/>
    </row>
    <row r="725" spans="2:29" s="105" customFormat="1" ht="120" x14ac:dyDescent="0.2">
      <c r="B725" s="32"/>
      <c r="C725" s="236"/>
      <c r="D725" s="239" t="s">
        <v>3037</v>
      </c>
      <c r="E725" s="84">
        <v>0.97</v>
      </c>
      <c r="F725" s="84">
        <v>0.95</v>
      </c>
      <c r="G725" s="84">
        <v>1</v>
      </c>
      <c r="H725" s="84">
        <v>0.53</v>
      </c>
      <c r="I725" s="213" t="s">
        <v>941</v>
      </c>
      <c r="J725" s="213" t="s">
        <v>377</v>
      </c>
      <c r="K725" s="85" t="s">
        <v>3038</v>
      </c>
      <c r="L725" s="85" t="s">
        <v>3039</v>
      </c>
      <c r="M725" s="86" t="s">
        <v>3040</v>
      </c>
      <c r="N725" s="87" t="s">
        <v>3041</v>
      </c>
      <c r="O725" s="88" t="s">
        <v>3042</v>
      </c>
      <c r="P725" s="53" t="s">
        <v>30</v>
      </c>
      <c r="Q725" s="56" t="s">
        <v>31</v>
      </c>
      <c r="R725" s="5"/>
      <c r="S725" s="5"/>
      <c r="T725" s="5"/>
      <c r="U725" s="5"/>
      <c r="V725" s="5"/>
      <c r="W725" s="5"/>
      <c r="X725" s="5"/>
      <c r="Y725" s="5"/>
      <c r="Z725" s="5"/>
      <c r="AA725" s="5"/>
      <c r="AB725" s="5"/>
      <c r="AC725" s="5"/>
    </row>
    <row r="726" spans="2:29" s="105" customFormat="1" ht="60" x14ac:dyDescent="0.2">
      <c r="B726" s="32"/>
      <c r="C726" s="236"/>
      <c r="D726" s="222" t="s">
        <v>3043</v>
      </c>
      <c r="E726" s="135">
        <v>0.35</v>
      </c>
      <c r="F726" s="135">
        <v>0.1</v>
      </c>
      <c r="G726" s="135">
        <v>0.65</v>
      </c>
      <c r="H726" s="135">
        <v>0.99</v>
      </c>
      <c r="I726" s="216" t="s">
        <v>153</v>
      </c>
      <c r="J726" s="215" t="s">
        <v>3044</v>
      </c>
      <c r="K726" s="108" t="s">
        <v>24</v>
      </c>
      <c r="L726" s="240" t="s">
        <v>148</v>
      </c>
      <c r="M726" s="217" t="s">
        <v>3045</v>
      </c>
      <c r="N726" s="218" t="s">
        <v>3046</v>
      </c>
      <c r="O726" s="219" t="s">
        <v>3047</v>
      </c>
      <c r="P726" s="61" t="s">
        <v>30</v>
      </c>
      <c r="Q726" s="64" t="s">
        <v>158</v>
      </c>
      <c r="R726" s="5"/>
      <c r="S726" s="5"/>
      <c r="T726" s="5"/>
      <c r="U726" s="5"/>
      <c r="V726" s="5"/>
      <c r="W726" s="5"/>
      <c r="X726" s="5"/>
      <c r="Y726" s="5"/>
      <c r="Z726" s="5"/>
      <c r="AA726" s="5"/>
      <c r="AB726" s="5"/>
      <c r="AC726" s="5"/>
    </row>
    <row r="727" spans="2:29" s="105" customFormat="1" ht="105" x14ac:dyDescent="0.2">
      <c r="B727" s="32"/>
      <c r="C727" s="236"/>
      <c r="D727" s="220" t="s">
        <v>3048</v>
      </c>
      <c r="E727" s="84">
        <v>0.65</v>
      </c>
      <c r="F727" s="84">
        <v>0.9</v>
      </c>
      <c r="G727" s="84">
        <v>0.35</v>
      </c>
      <c r="H727" s="66">
        <v>0.76</v>
      </c>
      <c r="I727" s="213" t="s">
        <v>153</v>
      </c>
      <c r="J727" s="213" t="s">
        <v>377</v>
      </c>
      <c r="K727" s="85" t="s">
        <v>3049</v>
      </c>
      <c r="L727" s="85" t="s">
        <v>3050</v>
      </c>
      <c r="M727" s="86" t="s">
        <v>3051</v>
      </c>
      <c r="N727" s="87" t="s">
        <v>3052</v>
      </c>
      <c r="O727" s="88" t="s">
        <v>3053</v>
      </c>
      <c r="P727" s="53" t="s">
        <v>30</v>
      </c>
      <c r="Q727" s="56" t="s">
        <v>193</v>
      </c>
      <c r="R727" s="5"/>
      <c r="S727" s="5"/>
      <c r="T727" s="5"/>
      <c r="U727" s="5"/>
      <c r="V727" s="5"/>
      <c r="W727" s="5"/>
      <c r="X727" s="5"/>
      <c r="Y727" s="5"/>
      <c r="Z727" s="5"/>
      <c r="AA727" s="5"/>
      <c r="AB727" s="5"/>
      <c r="AC727" s="5"/>
    </row>
    <row r="728" spans="2:29" s="105" customFormat="1" ht="60" x14ac:dyDescent="0.2">
      <c r="B728" s="32"/>
      <c r="C728" s="236"/>
      <c r="D728" s="222" t="s">
        <v>3054</v>
      </c>
      <c r="E728" s="108" t="s">
        <v>69</v>
      </c>
      <c r="F728" s="135">
        <v>0</v>
      </c>
      <c r="G728" s="135">
        <v>0.65</v>
      </c>
      <c r="H728" s="135">
        <v>1</v>
      </c>
      <c r="I728" s="215" t="s">
        <v>153</v>
      </c>
      <c r="J728" s="215" t="s">
        <v>377</v>
      </c>
      <c r="K728" s="217" t="s">
        <v>24</v>
      </c>
      <c r="L728" s="217" t="s">
        <v>148</v>
      </c>
      <c r="M728" s="217" t="s">
        <v>3055</v>
      </c>
      <c r="N728" s="218" t="s">
        <v>3056</v>
      </c>
      <c r="O728" s="219" t="s">
        <v>3057</v>
      </c>
      <c r="P728" s="61" t="s">
        <v>30</v>
      </c>
      <c r="Q728" s="64" t="s">
        <v>258</v>
      </c>
      <c r="R728" s="5"/>
      <c r="S728" s="5"/>
      <c r="T728" s="5"/>
      <c r="U728" s="5"/>
      <c r="V728" s="5"/>
      <c r="W728" s="5"/>
      <c r="X728" s="5"/>
      <c r="Y728" s="5"/>
      <c r="Z728" s="5"/>
      <c r="AA728" s="5"/>
      <c r="AB728" s="5"/>
      <c r="AC728" s="5"/>
    </row>
    <row r="729" spans="2:29" s="105" customFormat="1" ht="75" x14ac:dyDescent="0.2">
      <c r="B729" s="32"/>
      <c r="C729" s="236"/>
      <c r="D729" s="211" t="s">
        <v>2281</v>
      </c>
      <c r="E729" s="38">
        <v>0.95</v>
      </c>
      <c r="F729" s="38">
        <v>0.95</v>
      </c>
      <c r="G729" s="38">
        <v>0.94</v>
      </c>
      <c r="H729" s="38">
        <v>1</v>
      </c>
      <c r="I729" s="210" t="s">
        <v>153</v>
      </c>
      <c r="J729" s="210" t="s">
        <v>2282</v>
      </c>
      <c r="K729" s="39" t="s">
        <v>24</v>
      </c>
      <c r="L729" s="40" t="s">
        <v>148</v>
      </c>
      <c r="M729" s="40" t="s">
        <v>2283</v>
      </c>
      <c r="N729" s="46" t="s">
        <v>2284</v>
      </c>
      <c r="O729" s="48" t="s">
        <v>2285</v>
      </c>
      <c r="P729" s="3" t="s">
        <v>30</v>
      </c>
      <c r="Q729" s="30" t="s">
        <v>258</v>
      </c>
      <c r="R729" s="5"/>
      <c r="S729" s="5"/>
      <c r="T729" s="5"/>
      <c r="U729" s="5"/>
      <c r="V729" s="5"/>
      <c r="W729" s="5"/>
      <c r="X729" s="5"/>
      <c r="Y729" s="5"/>
      <c r="Z729" s="5"/>
      <c r="AA729" s="5"/>
      <c r="AB729" s="5"/>
      <c r="AC729" s="5"/>
    </row>
    <row r="730" spans="2:29" s="105" customFormat="1" ht="105" x14ac:dyDescent="0.2">
      <c r="B730" s="32"/>
      <c r="C730" s="236"/>
      <c r="D730" s="211" t="s">
        <v>2990</v>
      </c>
      <c r="E730" s="45" t="s">
        <v>362</v>
      </c>
      <c r="F730" s="38">
        <v>0.7</v>
      </c>
      <c r="G730" s="38">
        <v>0</v>
      </c>
      <c r="H730" s="38">
        <v>1</v>
      </c>
      <c r="I730" s="210" t="s">
        <v>153</v>
      </c>
      <c r="J730" s="210" t="s">
        <v>2991</v>
      </c>
      <c r="K730" s="40" t="s">
        <v>24</v>
      </c>
      <c r="L730" s="40" t="s">
        <v>148</v>
      </c>
      <c r="M730" s="40" t="s">
        <v>2992</v>
      </c>
      <c r="N730" s="41" t="s">
        <v>2993</v>
      </c>
      <c r="O730" s="42" t="s">
        <v>2994</v>
      </c>
      <c r="P730" s="3" t="s">
        <v>30</v>
      </c>
      <c r="Q730" s="30" t="s">
        <v>258</v>
      </c>
      <c r="R730" s="5"/>
      <c r="S730" s="5"/>
      <c r="T730" s="5"/>
      <c r="U730" s="5"/>
      <c r="V730" s="5"/>
      <c r="W730" s="5"/>
      <c r="X730" s="5"/>
      <c r="Y730" s="5"/>
      <c r="Z730" s="5"/>
      <c r="AA730" s="5"/>
      <c r="AB730" s="5"/>
      <c r="AC730" s="5"/>
    </row>
    <row r="731" spans="2:29" s="105" customFormat="1" ht="45" x14ac:dyDescent="0.2">
      <c r="B731" s="32"/>
      <c r="C731" s="236"/>
      <c r="D731" s="211" t="s">
        <v>2995</v>
      </c>
      <c r="E731" s="39" t="s">
        <v>69</v>
      </c>
      <c r="F731" s="38">
        <v>0</v>
      </c>
      <c r="G731" s="38">
        <v>0.65</v>
      </c>
      <c r="H731" s="38">
        <v>1</v>
      </c>
      <c r="I731" s="210" t="s">
        <v>153</v>
      </c>
      <c r="J731" s="210" t="s">
        <v>2991</v>
      </c>
      <c r="K731" s="40" t="s">
        <v>24</v>
      </c>
      <c r="L731" s="40" t="s">
        <v>148</v>
      </c>
      <c r="M731" s="40" t="s">
        <v>2996</v>
      </c>
      <c r="N731" s="41" t="s">
        <v>2997</v>
      </c>
      <c r="O731" s="42" t="s">
        <v>2994</v>
      </c>
      <c r="P731" s="3" t="s">
        <v>30</v>
      </c>
      <c r="Q731" s="30" t="s">
        <v>258</v>
      </c>
      <c r="R731" s="5"/>
      <c r="S731" s="5"/>
      <c r="T731" s="5"/>
      <c r="U731" s="5"/>
      <c r="V731" s="5"/>
      <c r="W731" s="5"/>
      <c r="X731" s="5"/>
      <c r="Y731" s="5"/>
      <c r="Z731" s="5"/>
      <c r="AA731" s="5"/>
      <c r="AB731" s="5"/>
      <c r="AC731" s="5"/>
    </row>
    <row r="732" spans="2:29" s="105" customFormat="1" ht="60" x14ac:dyDescent="0.2">
      <c r="B732" s="32"/>
      <c r="C732" s="236"/>
      <c r="D732" s="211" t="s">
        <v>3058</v>
      </c>
      <c r="E732" s="45" t="s">
        <v>305</v>
      </c>
      <c r="F732" s="38">
        <v>0</v>
      </c>
      <c r="G732" s="38">
        <v>0.59</v>
      </c>
      <c r="H732" s="38">
        <v>1</v>
      </c>
      <c r="I732" s="225" t="s">
        <v>153</v>
      </c>
      <c r="J732" s="210" t="s">
        <v>377</v>
      </c>
      <c r="K732" s="40" t="s">
        <v>24</v>
      </c>
      <c r="L732" s="40" t="s">
        <v>148</v>
      </c>
      <c r="M732" s="40" t="s">
        <v>3059</v>
      </c>
      <c r="N732" s="46" t="s">
        <v>3060</v>
      </c>
      <c r="O732" s="48" t="s">
        <v>3061</v>
      </c>
      <c r="P732" s="3" t="s">
        <v>30</v>
      </c>
      <c r="Q732" s="43" t="s">
        <v>258</v>
      </c>
      <c r="R732" s="5"/>
      <c r="S732" s="5"/>
      <c r="T732" s="5"/>
      <c r="U732" s="5"/>
      <c r="V732" s="5"/>
      <c r="W732" s="5"/>
      <c r="X732" s="5"/>
      <c r="Y732" s="5"/>
      <c r="Z732" s="5"/>
      <c r="AA732" s="5"/>
      <c r="AB732" s="5"/>
      <c r="AC732" s="5"/>
    </row>
    <row r="733" spans="2:29" s="105" customFormat="1" ht="60" x14ac:dyDescent="0.2">
      <c r="B733" s="32"/>
      <c r="C733" s="236"/>
      <c r="D733" s="211" t="s">
        <v>2941</v>
      </c>
      <c r="E733" s="39" t="s">
        <v>268</v>
      </c>
      <c r="F733" s="38">
        <v>0.55000000000000004</v>
      </c>
      <c r="G733" s="38">
        <v>0</v>
      </c>
      <c r="H733" s="38">
        <v>1</v>
      </c>
      <c r="I733" s="225" t="s">
        <v>153</v>
      </c>
      <c r="J733" s="210" t="s">
        <v>2942</v>
      </c>
      <c r="K733" s="39" t="s">
        <v>24</v>
      </c>
      <c r="L733" s="40" t="s">
        <v>148</v>
      </c>
      <c r="M733" s="40" t="s">
        <v>2943</v>
      </c>
      <c r="N733" s="41" t="s">
        <v>2944</v>
      </c>
      <c r="O733" s="42" t="s">
        <v>2945</v>
      </c>
      <c r="P733" s="3" t="s">
        <v>30</v>
      </c>
      <c r="Q733" s="43" t="s">
        <v>258</v>
      </c>
      <c r="R733" s="5"/>
      <c r="S733" s="5"/>
      <c r="T733" s="5"/>
      <c r="U733" s="5"/>
      <c r="V733" s="5"/>
      <c r="W733" s="5"/>
      <c r="X733" s="5"/>
      <c r="Y733" s="5"/>
      <c r="Z733" s="5"/>
      <c r="AA733" s="5"/>
      <c r="AB733" s="5"/>
      <c r="AC733" s="5"/>
    </row>
    <row r="734" spans="2:29" s="105" customFormat="1" ht="75" x14ac:dyDescent="0.2">
      <c r="B734" s="32"/>
      <c r="C734" s="236"/>
      <c r="D734" s="211" t="s">
        <v>2286</v>
      </c>
      <c r="E734" s="38">
        <v>0.92</v>
      </c>
      <c r="F734" s="38">
        <v>0.95</v>
      </c>
      <c r="G734" s="38">
        <v>0.88</v>
      </c>
      <c r="H734" s="38">
        <v>1</v>
      </c>
      <c r="I734" s="210" t="s">
        <v>153</v>
      </c>
      <c r="J734" s="210" t="s">
        <v>2282</v>
      </c>
      <c r="K734" s="39" t="s">
        <v>24</v>
      </c>
      <c r="L734" s="40" t="s">
        <v>148</v>
      </c>
      <c r="M734" s="40" t="s">
        <v>2287</v>
      </c>
      <c r="N734" s="46" t="s">
        <v>2288</v>
      </c>
      <c r="O734" s="48" t="s">
        <v>2289</v>
      </c>
      <c r="P734" s="3" t="s">
        <v>30</v>
      </c>
      <c r="Q734" s="43" t="s">
        <v>258</v>
      </c>
      <c r="R734" s="5"/>
      <c r="S734" s="5"/>
      <c r="T734" s="5"/>
      <c r="U734" s="5"/>
      <c r="V734" s="5"/>
      <c r="W734" s="5"/>
      <c r="X734" s="5"/>
      <c r="Y734" s="5"/>
      <c r="Z734" s="5"/>
      <c r="AA734" s="5"/>
      <c r="AB734" s="5"/>
      <c r="AC734" s="5"/>
    </row>
    <row r="735" spans="2:29" s="105" customFormat="1" ht="165" x14ac:dyDescent="0.2">
      <c r="B735" s="32"/>
      <c r="C735" s="236"/>
      <c r="D735" s="211" t="s">
        <v>2989</v>
      </c>
      <c r="E735" s="38">
        <v>0.97</v>
      </c>
      <c r="F735" s="38">
        <v>0.95</v>
      </c>
      <c r="G735" s="38">
        <v>1</v>
      </c>
      <c r="H735" s="38">
        <v>1</v>
      </c>
      <c r="I735" s="210" t="s">
        <v>153</v>
      </c>
      <c r="J735" s="210" t="s">
        <v>1296</v>
      </c>
      <c r="K735" s="39" t="s">
        <v>24</v>
      </c>
      <c r="L735" s="40" t="s">
        <v>148</v>
      </c>
      <c r="M735" s="40" t="s">
        <v>1297</v>
      </c>
      <c r="N735" s="46" t="s">
        <v>1298</v>
      </c>
      <c r="O735" s="48" t="s">
        <v>1299</v>
      </c>
      <c r="P735" s="3" t="s">
        <v>30</v>
      </c>
      <c r="Q735" s="30" t="s">
        <v>258</v>
      </c>
      <c r="R735" s="5"/>
      <c r="S735" s="5"/>
      <c r="T735" s="5"/>
      <c r="U735" s="5"/>
      <c r="V735" s="5"/>
      <c r="W735" s="5"/>
      <c r="X735" s="5"/>
      <c r="Y735" s="5"/>
      <c r="Z735" s="5"/>
      <c r="AA735" s="5"/>
      <c r="AB735" s="5"/>
      <c r="AC735" s="5"/>
    </row>
    <row r="736" spans="2:29" s="105" customFormat="1" ht="135" x14ac:dyDescent="0.2">
      <c r="B736" s="32"/>
      <c r="C736" s="236"/>
      <c r="D736" s="220" t="s">
        <v>3062</v>
      </c>
      <c r="E736" s="104" t="s">
        <v>264</v>
      </c>
      <c r="F736" s="84">
        <v>0.8</v>
      </c>
      <c r="G736" s="84">
        <v>0</v>
      </c>
      <c r="H736" s="84">
        <v>1</v>
      </c>
      <c r="I736" s="213" t="s">
        <v>3063</v>
      </c>
      <c r="J736" s="221" t="s">
        <v>24</v>
      </c>
      <c r="K736" s="85" t="s">
        <v>3064</v>
      </c>
      <c r="L736" s="85" t="s">
        <v>3065</v>
      </c>
      <c r="M736" s="86" t="s">
        <v>3066</v>
      </c>
      <c r="N736" s="87" t="s">
        <v>3067</v>
      </c>
      <c r="O736" s="77" t="s">
        <v>3068</v>
      </c>
      <c r="P736" s="53" t="s">
        <v>30</v>
      </c>
      <c r="Q736" s="56" t="s">
        <v>258</v>
      </c>
      <c r="R736" s="5"/>
      <c r="S736" s="5"/>
      <c r="T736" s="5"/>
      <c r="U736" s="5"/>
      <c r="V736" s="5"/>
      <c r="W736" s="5"/>
      <c r="X736" s="5"/>
      <c r="Y736" s="5"/>
      <c r="Z736" s="5"/>
      <c r="AA736" s="5"/>
      <c r="AB736" s="5"/>
      <c r="AC736" s="5"/>
    </row>
    <row r="737" spans="2:29" s="105" customFormat="1" ht="75" x14ac:dyDescent="0.2">
      <c r="B737" s="32"/>
      <c r="C737" s="236"/>
      <c r="D737" s="214" t="s">
        <v>1824</v>
      </c>
      <c r="E737" s="241" t="s">
        <v>362</v>
      </c>
      <c r="F737" s="135">
        <v>0.7</v>
      </c>
      <c r="G737" s="135">
        <v>0</v>
      </c>
      <c r="H737" s="135">
        <v>1</v>
      </c>
      <c r="I737" s="215" t="s">
        <v>1825</v>
      </c>
      <c r="J737" s="216" t="s">
        <v>452</v>
      </c>
      <c r="K737" s="108" t="s">
        <v>1826</v>
      </c>
      <c r="L737" s="108" t="s">
        <v>1827</v>
      </c>
      <c r="M737" s="217" t="s">
        <v>1828</v>
      </c>
      <c r="N737" s="218" t="s">
        <v>1829</v>
      </c>
      <c r="O737" s="224" t="s">
        <v>1830</v>
      </c>
      <c r="P737" s="61" t="s">
        <v>30</v>
      </c>
      <c r="Q737" s="64" t="s">
        <v>340</v>
      </c>
      <c r="R737" s="5"/>
      <c r="S737" s="5"/>
      <c r="T737" s="5"/>
      <c r="U737" s="5"/>
      <c r="V737" s="5"/>
      <c r="W737" s="5"/>
      <c r="X737" s="5"/>
      <c r="Y737" s="5"/>
      <c r="Z737" s="5"/>
      <c r="AA737" s="5"/>
      <c r="AB737" s="5"/>
      <c r="AC737" s="5"/>
    </row>
    <row r="738" spans="2:29" s="105" customFormat="1" ht="45" x14ac:dyDescent="0.2">
      <c r="B738" s="32"/>
      <c r="C738" s="236"/>
      <c r="D738" s="227" t="s">
        <v>2053</v>
      </c>
      <c r="E738" s="38">
        <v>0.7</v>
      </c>
      <c r="F738" s="38">
        <v>0.8</v>
      </c>
      <c r="G738" s="38">
        <v>0.59</v>
      </c>
      <c r="H738" s="38">
        <v>1</v>
      </c>
      <c r="I738" s="210" t="s">
        <v>2054</v>
      </c>
      <c r="J738" s="210" t="s">
        <v>2055</v>
      </c>
      <c r="K738" s="40" t="s">
        <v>2027</v>
      </c>
      <c r="L738" s="39" t="s">
        <v>2056</v>
      </c>
      <c r="M738" s="40" t="s">
        <v>2057</v>
      </c>
      <c r="N738" s="46" t="s">
        <v>2058</v>
      </c>
      <c r="O738" s="42" t="s">
        <v>2059</v>
      </c>
      <c r="P738" s="3" t="s">
        <v>30</v>
      </c>
      <c r="Q738" s="30" t="s">
        <v>340</v>
      </c>
      <c r="R738" s="5"/>
      <c r="S738" s="5"/>
      <c r="T738" s="5"/>
      <c r="U738" s="5"/>
      <c r="V738" s="5"/>
      <c r="W738" s="5"/>
      <c r="X738" s="5"/>
      <c r="Y738" s="5"/>
      <c r="Z738" s="5"/>
      <c r="AA738" s="5"/>
      <c r="AB738" s="5"/>
      <c r="AC738" s="5"/>
    </row>
    <row r="739" spans="2:29" s="105" customFormat="1" ht="225" x14ac:dyDescent="0.2">
      <c r="B739" s="32"/>
      <c r="C739" s="236"/>
      <c r="D739" s="226" t="s">
        <v>3069</v>
      </c>
      <c r="E739" s="38">
        <v>0.3</v>
      </c>
      <c r="F739" s="38">
        <v>0</v>
      </c>
      <c r="G739" s="38">
        <v>0.65</v>
      </c>
      <c r="H739" s="26">
        <v>0.99</v>
      </c>
      <c r="I739" s="210" t="s">
        <v>377</v>
      </c>
      <c r="J739" s="210" t="s">
        <v>378</v>
      </c>
      <c r="K739" s="39" t="s">
        <v>379</v>
      </c>
      <c r="L739" s="39" t="s">
        <v>380</v>
      </c>
      <c r="M739" s="40" t="s">
        <v>381</v>
      </c>
      <c r="N739" s="46" t="s">
        <v>382</v>
      </c>
      <c r="O739" s="48" t="s">
        <v>383</v>
      </c>
      <c r="P739" s="3" t="s">
        <v>30</v>
      </c>
      <c r="Q739" s="30" t="s">
        <v>340</v>
      </c>
      <c r="R739" s="5"/>
      <c r="S739" s="5"/>
      <c r="T739" s="5"/>
      <c r="U739" s="5"/>
      <c r="V739" s="5"/>
      <c r="W739" s="5"/>
      <c r="X739" s="5"/>
      <c r="Y739" s="5"/>
      <c r="Z739" s="5"/>
      <c r="AA739" s="5"/>
      <c r="AB739" s="5"/>
      <c r="AC739" s="5"/>
    </row>
    <row r="740" spans="2:29" s="105" customFormat="1" ht="75" x14ac:dyDescent="0.2">
      <c r="B740" s="32"/>
      <c r="C740" s="236"/>
      <c r="D740" s="227" t="s">
        <v>3070</v>
      </c>
      <c r="E740" s="38">
        <v>0.3</v>
      </c>
      <c r="F740" s="38">
        <v>0</v>
      </c>
      <c r="G740" s="38">
        <v>0.65</v>
      </c>
      <c r="H740" s="26">
        <v>0.99</v>
      </c>
      <c r="I740" s="210" t="s">
        <v>1825</v>
      </c>
      <c r="J740" s="225" t="s">
        <v>24</v>
      </c>
      <c r="K740" s="40" t="s">
        <v>3071</v>
      </c>
      <c r="L740" s="39" t="s">
        <v>3072</v>
      </c>
      <c r="M740" s="40" t="s">
        <v>3073</v>
      </c>
      <c r="N740" s="46" t="s">
        <v>3074</v>
      </c>
      <c r="O740" s="48" t="s">
        <v>3075</v>
      </c>
      <c r="P740" s="3" t="s">
        <v>30</v>
      </c>
      <c r="Q740" s="30" t="s">
        <v>340</v>
      </c>
      <c r="R740" s="5"/>
      <c r="S740" s="5"/>
      <c r="T740" s="5"/>
      <c r="U740" s="5"/>
      <c r="V740" s="5"/>
      <c r="W740" s="5"/>
      <c r="X740" s="5"/>
      <c r="Y740" s="5"/>
      <c r="Z740" s="5"/>
      <c r="AA740" s="5"/>
      <c r="AB740" s="5"/>
      <c r="AC740" s="5"/>
    </row>
    <row r="741" spans="2:29" s="105" customFormat="1" ht="90" x14ac:dyDescent="0.2">
      <c r="B741" s="32"/>
      <c r="C741" s="236"/>
      <c r="D741" s="227" t="s">
        <v>3076</v>
      </c>
      <c r="E741" s="38">
        <v>0.3</v>
      </c>
      <c r="F741" s="38">
        <v>0</v>
      </c>
      <c r="G741" s="38">
        <v>0.65</v>
      </c>
      <c r="H741" s="26">
        <v>0.99</v>
      </c>
      <c r="I741" s="210" t="s">
        <v>153</v>
      </c>
      <c r="J741" s="210" t="s">
        <v>377</v>
      </c>
      <c r="K741" s="40" t="s">
        <v>3011</v>
      </c>
      <c r="L741" s="39" t="s">
        <v>3077</v>
      </c>
      <c r="M741" s="40" t="s">
        <v>3078</v>
      </c>
      <c r="N741" s="46" t="s">
        <v>3079</v>
      </c>
      <c r="O741" s="48" t="s">
        <v>3080</v>
      </c>
      <c r="P741" s="3" t="s">
        <v>30</v>
      </c>
      <c r="Q741" s="30" t="s">
        <v>340</v>
      </c>
      <c r="R741" s="5"/>
      <c r="S741" s="5"/>
      <c r="T741" s="5"/>
      <c r="U741" s="5"/>
      <c r="V741" s="5"/>
      <c r="W741" s="5"/>
      <c r="X741" s="5"/>
      <c r="Y741" s="5"/>
      <c r="Z741" s="5"/>
      <c r="AA741" s="5"/>
      <c r="AB741" s="5"/>
      <c r="AC741" s="5"/>
    </row>
    <row r="742" spans="2:29" s="105" customFormat="1" ht="75" x14ac:dyDescent="0.2">
      <c r="B742" s="32"/>
      <c r="C742" s="242"/>
      <c r="D742" s="220" t="s">
        <v>3081</v>
      </c>
      <c r="E742" s="84">
        <v>1</v>
      </c>
      <c r="F742" s="84">
        <v>1</v>
      </c>
      <c r="G742" s="84">
        <v>1</v>
      </c>
      <c r="H742" s="84">
        <v>0.75</v>
      </c>
      <c r="I742" s="213" t="s">
        <v>3082</v>
      </c>
      <c r="J742" s="221" t="s">
        <v>24</v>
      </c>
      <c r="K742" s="86" t="s">
        <v>3083</v>
      </c>
      <c r="L742" s="85" t="s">
        <v>3084</v>
      </c>
      <c r="M742" s="86" t="s">
        <v>3085</v>
      </c>
      <c r="N742" s="106" t="s">
        <v>3086</v>
      </c>
      <c r="O742" s="77" t="s">
        <v>3087</v>
      </c>
      <c r="P742" s="53" t="s">
        <v>30</v>
      </c>
      <c r="Q742" s="56" t="s">
        <v>340</v>
      </c>
      <c r="R742" s="5"/>
      <c r="S742" s="5"/>
      <c r="T742" s="5"/>
      <c r="U742" s="5"/>
      <c r="V742" s="5"/>
      <c r="W742" s="5"/>
      <c r="X742" s="5"/>
      <c r="Y742" s="5"/>
      <c r="Z742" s="5"/>
      <c r="AA742" s="5"/>
      <c r="AB742" s="5"/>
      <c r="AC742" s="5"/>
    </row>
    <row r="743" spans="2:29" s="105" customFormat="1" ht="75" x14ac:dyDescent="0.2">
      <c r="B743" s="32"/>
      <c r="C743" s="23" t="s">
        <v>3088</v>
      </c>
      <c r="D743" s="227" t="s">
        <v>3089</v>
      </c>
      <c r="E743" s="39" t="s">
        <v>69</v>
      </c>
      <c r="F743" s="38">
        <v>0</v>
      </c>
      <c r="G743" s="38">
        <v>0.65</v>
      </c>
      <c r="H743" s="38">
        <v>1</v>
      </c>
      <c r="I743" s="210" t="s">
        <v>363</v>
      </c>
      <c r="J743" s="225" t="s">
        <v>24</v>
      </c>
      <c r="K743" s="39" t="s">
        <v>3090</v>
      </c>
      <c r="L743" s="39" t="s">
        <v>3091</v>
      </c>
      <c r="M743" s="40" t="s">
        <v>3092</v>
      </c>
      <c r="N743" s="41" t="s">
        <v>3093</v>
      </c>
      <c r="O743" s="42" t="s">
        <v>3094</v>
      </c>
      <c r="P743" s="3" t="s">
        <v>30</v>
      </c>
      <c r="Q743" s="30" t="s">
        <v>31</v>
      </c>
      <c r="R743" s="5"/>
      <c r="S743" s="5"/>
      <c r="T743" s="5"/>
      <c r="U743" s="5"/>
      <c r="V743" s="5"/>
      <c r="W743" s="5"/>
      <c r="X743" s="5"/>
      <c r="Y743" s="5"/>
      <c r="Z743" s="5"/>
      <c r="AA743" s="5"/>
      <c r="AB743" s="5"/>
      <c r="AC743" s="5"/>
    </row>
    <row r="744" spans="2:29" s="105" customFormat="1" ht="120" x14ac:dyDescent="0.2">
      <c r="B744" s="32"/>
      <c r="C744" s="23"/>
      <c r="D744" s="227" t="s">
        <v>1789</v>
      </c>
      <c r="E744" s="45" t="s">
        <v>523</v>
      </c>
      <c r="F744" s="38">
        <v>0.75</v>
      </c>
      <c r="G744" s="38">
        <v>0</v>
      </c>
      <c r="H744" s="38">
        <v>1</v>
      </c>
      <c r="I744" s="210" t="s">
        <v>1790</v>
      </c>
      <c r="J744" s="225" t="s">
        <v>1791</v>
      </c>
      <c r="K744" s="39" t="s">
        <v>1792</v>
      </c>
      <c r="L744" s="39" t="s">
        <v>1793</v>
      </c>
      <c r="M744" s="40" t="s">
        <v>1794</v>
      </c>
      <c r="N744" s="46" t="s">
        <v>1795</v>
      </c>
      <c r="O744" s="42" t="s">
        <v>1796</v>
      </c>
      <c r="P744" s="3" t="s">
        <v>30</v>
      </c>
      <c r="Q744" s="30" t="s">
        <v>31</v>
      </c>
      <c r="R744" s="5"/>
      <c r="S744" s="5"/>
      <c r="T744" s="5"/>
      <c r="U744" s="5"/>
      <c r="V744" s="5"/>
      <c r="W744" s="5"/>
      <c r="X744" s="5"/>
      <c r="Y744" s="5"/>
      <c r="Z744" s="5"/>
      <c r="AA744" s="5"/>
      <c r="AB744" s="5"/>
      <c r="AC744" s="5"/>
    </row>
    <row r="745" spans="2:29" s="105" customFormat="1" ht="60" x14ac:dyDescent="0.2">
      <c r="B745" s="32"/>
      <c r="C745" s="23"/>
      <c r="D745" s="220" t="s">
        <v>3095</v>
      </c>
      <c r="E745" s="84">
        <v>0.38</v>
      </c>
      <c r="F745" s="84">
        <v>0.7</v>
      </c>
      <c r="G745" s="84">
        <v>0</v>
      </c>
      <c r="H745" s="84">
        <v>0.99</v>
      </c>
      <c r="I745" s="213" t="s">
        <v>3096</v>
      </c>
      <c r="J745" s="221" t="s">
        <v>24</v>
      </c>
      <c r="K745" s="85" t="s">
        <v>3097</v>
      </c>
      <c r="L745" s="85" t="s">
        <v>3098</v>
      </c>
      <c r="M745" s="86" t="s">
        <v>3099</v>
      </c>
      <c r="N745" s="106" t="s">
        <v>3100</v>
      </c>
      <c r="O745" s="77" t="s">
        <v>3101</v>
      </c>
      <c r="P745" s="53" t="s">
        <v>30</v>
      </c>
      <c r="Q745" s="56" t="s">
        <v>31</v>
      </c>
      <c r="R745" s="5"/>
      <c r="S745" s="5"/>
      <c r="T745" s="5"/>
      <c r="U745" s="5"/>
      <c r="V745" s="5"/>
      <c r="W745" s="5"/>
      <c r="X745" s="5"/>
      <c r="Y745" s="5"/>
      <c r="Z745" s="5"/>
      <c r="AA745" s="5"/>
      <c r="AB745" s="5"/>
      <c r="AC745" s="5"/>
    </row>
    <row r="746" spans="2:29" s="105" customFormat="1" ht="75" x14ac:dyDescent="0.2">
      <c r="B746" s="32"/>
      <c r="C746" s="23"/>
      <c r="D746" s="243" t="s">
        <v>990</v>
      </c>
      <c r="E746" s="232" t="s">
        <v>69</v>
      </c>
      <c r="F746" s="230">
        <v>0</v>
      </c>
      <c r="G746" s="230">
        <v>0.65</v>
      </c>
      <c r="H746" s="230">
        <v>1</v>
      </c>
      <c r="I746" s="231" t="s">
        <v>153</v>
      </c>
      <c r="J746" s="231" t="s">
        <v>991</v>
      </c>
      <c r="K746" s="233" t="s">
        <v>24</v>
      </c>
      <c r="L746" s="233" t="s">
        <v>148</v>
      </c>
      <c r="M746" s="233" t="s">
        <v>992</v>
      </c>
      <c r="N746" s="244" t="s">
        <v>993</v>
      </c>
      <c r="O746" s="245" t="s">
        <v>994</v>
      </c>
      <c r="P746" s="93" t="s">
        <v>30</v>
      </c>
      <c r="Q746" s="96" t="s">
        <v>258</v>
      </c>
      <c r="R746" s="5"/>
      <c r="S746" s="5"/>
      <c r="T746" s="5"/>
      <c r="U746" s="5"/>
      <c r="V746" s="5"/>
      <c r="W746" s="5"/>
      <c r="X746" s="5"/>
      <c r="Y746" s="5"/>
      <c r="Z746" s="5"/>
      <c r="AA746" s="5"/>
      <c r="AB746" s="5"/>
      <c r="AC746" s="5"/>
    </row>
    <row r="747" spans="2:29" s="105" customFormat="1" ht="91" thickBot="1" x14ac:dyDescent="0.25">
      <c r="B747" s="115"/>
      <c r="C747" s="116"/>
      <c r="D747" s="246" t="s">
        <v>361</v>
      </c>
      <c r="E747" s="247" t="s">
        <v>362</v>
      </c>
      <c r="F747" s="248">
        <v>0.7</v>
      </c>
      <c r="G747" s="248">
        <v>0</v>
      </c>
      <c r="H747" s="248">
        <v>1</v>
      </c>
      <c r="I747" s="249" t="s">
        <v>363</v>
      </c>
      <c r="J747" s="249" t="s">
        <v>51</v>
      </c>
      <c r="K747" s="250" t="s">
        <v>364</v>
      </c>
      <c r="L747" s="250" t="s">
        <v>365</v>
      </c>
      <c r="M747" s="251" t="s">
        <v>366</v>
      </c>
      <c r="N747" s="252" t="s">
        <v>367</v>
      </c>
      <c r="O747" s="253" t="s">
        <v>3102</v>
      </c>
      <c r="P747" s="193" t="s">
        <v>30</v>
      </c>
      <c r="Q747" s="201" t="s">
        <v>340</v>
      </c>
      <c r="R747" s="5"/>
      <c r="S747" s="5"/>
      <c r="T747" s="5"/>
      <c r="U747" s="5"/>
      <c r="V747" s="5"/>
      <c r="W747" s="5"/>
      <c r="X747" s="5"/>
      <c r="Y747" s="5"/>
      <c r="Z747" s="5"/>
      <c r="AA747" s="5"/>
      <c r="AB747" s="5"/>
      <c r="AC747" s="5"/>
    </row>
    <row r="748" spans="2:29" s="105" customFormat="1" ht="150" x14ac:dyDescent="0.2">
      <c r="B748" s="187" t="s">
        <v>3103</v>
      </c>
      <c r="C748" s="163" t="s">
        <v>3104</v>
      </c>
      <c r="D748" s="254" t="s">
        <v>1701</v>
      </c>
      <c r="E748" s="255" t="s">
        <v>58</v>
      </c>
      <c r="F748" s="170">
        <v>0.6</v>
      </c>
      <c r="G748" s="170">
        <v>0</v>
      </c>
      <c r="H748" s="170">
        <v>1</v>
      </c>
      <c r="I748" s="171" t="s">
        <v>1702</v>
      </c>
      <c r="J748" s="172" t="s">
        <v>24</v>
      </c>
      <c r="K748" s="171" t="s">
        <v>1703</v>
      </c>
      <c r="L748" s="172" t="s">
        <v>1704</v>
      </c>
      <c r="M748" s="172" t="s">
        <v>1705</v>
      </c>
      <c r="N748" s="256" t="s">
        <v>1706</v>
      </c>
      <c r="O748" s="174" t="s">
        <v>1707</v>
      </c>
      <c r="P748" s="172" t="s">
        <v>30</v>
      </c>
      <c r="Q748" s="175" t="s">
        <v>31</v>
      </c>
      <c r="R748" s="5"/>
      <c r="S748" s="5"/>
      <c r="T748" s="5"/>
      <c r="U748" s="5"/>
      <c r="V748" s="5"/>
      <c r="W748" s="5"/>
      <c r="X748" s="5"/>
      <c r="Y748" s="5"/>
      <c r="Z748" s="5"/>
      <c r="AA748" s="5"/>
      <c r="AB748" s="5"/>
      <c r="AC748" s="5"/>
    </row>
    <row r="749" spans="2:29" s="105" customFormat="1" ht="75" x14ac:dyDescent="0.2">
      <c r="B749" s="132"/>
      <c r="C749" s="103"/>
      <c r="D749" s="237" t="s">
        <v>3105</v>
      </c>
      <c r="E749" s="58">
        <v>0.62</v>
      </c>
      <c r="F749" s="58">
        <v>0.85</v>
      </c>
      <c r="G749" s="58">
        <v>0.35</v>
      </c>
      <c r="H749" s="58">
        <v>1</v>
      </c>
      <c r="I749" s="60" t="s">
        <v>3106</v>
      </c>
      <c r="J749" s="61" t="s">
        <v>24</v>
      </c>
      <c r="K749" s="60" t="s">
        <v>2808</v>
      </c>
      <c r="L749" s="61" t="s">
        <v>3107</v>
      </c>
      <c r="M749" s="61" t="s">
        <v>3108</v>
      </c>
      <c r="N749" s="62" t="s">
        <v>3109</v>
      </c>
      <c r="O749" s="70" t="s">
        <v>3110</v>
      </c>
      <c r="P749" s="61" t="s">
        <v>30</v>
      </c>
      <c r="Q749" s="64" t="s">
        <v>144</v>
      </c>
      <c r="R749" s="5"/>
      <c r="S749" s="5"/>
      <c r="T749" s="5"/>
      <c r="U749" s="5"/>
      <c r="V749" s="5"/>
      <c r="W749" s="5"/>
      <c r="X749" s="5"/>
      <c r="Y749" s="5"/>
      <c r="Z749" s="5"/>
      <c r="AA749" s="5"/>
      <c r="AB749" s="5"/>
      <c r="AC749" s="5"/>
    </row>
    <row r="750" spans="2:29" s="105" customFormat="1" ht="60" x14ac:dyDescent="0.2">
      <c r="B750" s="132"/>
      <c r="C750" s="103"/>
      <c r="D750" s="257" t="s">
        <v>3111</v>
      </c>
      <c r="E750" s="25">
        <v>0.32</v>
      </c>
      <c r="F750" s="25">
        <v>0.05</v>
      </c>
      <c r="G750" s="25">
        <v>0.65</v>
      </c>
      <c r="H750" s="25">
        <v>1</v>
      </c>
      <c r="I750" s="27" t="s">
        <v>3106</v>
      </c>
      <c r="J750" s="3" t="s">
        <v>24</v>
      </c>
      <c r="K750" s="27" t="s">
        <v>2808</v>
      </c>
      <c r="L750" s="3" t="s">
        <v>3107</v>
      </c>
      <c r="M750" s="3" t="s">
        <v>3112</v>
      </c>
      <c r="N750" s="28" t="s">
        <v>3113</v>
      </c>
      <c r="O750" s="29" t="s">
        <v>3110</v>
      </c>
      <c r="P750" s="3" t="s">
        <v>30</v>
      </c>
      <c r="Q750" s="30" t="s">
        <v>144</v>
      </c>
      <c r="R750" s="5"/>
      <c r="S750" s="5"/>
      <c r="T750" s="5"/>
      <c r="U750" s="5"/>
      <c r="V750" s="5"/>
      <c r="W750" s="5"/>
      <c r="X750" s="5"/>
      <c r="Y750" s="5"/>
      <c r="Z750" s="5"/>
      <c r="AA750" s="5"/>
      <c r="AB750" s="5"/>
      <c r="AC750" s="5"/>
    </row>
    <row r="751" spans="2:29" s="105" customFormat="1" ht="60" x14ac:dyDescent="0.2">
      <c r="B751" s="132"/>
      <c r="C751" s="103"/>
      <c r="D751" s="257" t="s">
        <v>3114</v>
      </c>
      <c r="E751" s="27" t="s">
        <v>69</v>
      </c>
      <c r="F751" s="25">
        <v>0</v>
      </c>
      <c r="G751" s="25">
        <v>0.65</v>
      </c>
      <c r="H751" s="25">
        <v>1</v>
      </c>
      <c r="I751" s="27" t="s">
        <v>3106</v>
      </c>
      <c r="J751" s="3" t="s">
        <v>24</v>
      </c>
      <c r="K751" s="27" t="s">
        <v>2808</v>
      </c>
      <c r="L751" s="3" t="s">
        <v>3107</v>
      </c>
      <c r="M751" s="3" t="s">
        <v>3115</v>
      </c>
      <c r="N751" s="28" t="s">
        <v>3116</v>
      </c>
      <c r="O751" s="29" t="s">
        <v>3110</v>
      </c>
      <c r="P751" s="3" t="s">
        <v>30</v>
      </c>
      <c r="Q751" s="30" t="s">
        <v>144</v>
      </c>
      <c r="R751" s="5"/>
      <c r="S751" s="5"/>
      <c r="T751" s="5"/>
      <c r="U751" s="5"/>
      <c r="V751" s="5"/>
      <c r="W751" s="5"/>
      <c r="X751" s="5"/>
      <c r="Y751" s="5"/>
      <c r="Z751" s="5"/>
      <c r="AA751" s="5"/>
      <c r="AB751" s="5"/>
      <c r="AC751" s="5"/>
    </row>
    <row r="752" spans="2:29" s="105" customFormat="1" ht="60" x14ac:dyDescent="0.2">
      <c r="B752" s="132"/>
      <c r="C752" s="103"/>
      <c r="D752" s="258" t="s">
        <v>3117</v>
      </c>
      <c r="E752" s="27" t="s">
        <v>69</v>
      </c>
      <c r="F752" s="25">
        <v>0</v>
      </c>
      <c r="G752" s="25">
        <v>0.65</v>
      </c>
      <c r="H752" s="25">
        <v>1</v>
      </c>
      <c r="I752" s="27" t="s">
        <v>3106</v>
      </c>
      <c r="J752" s="3" t="s">
        <v>24</v>
      </c>
      <c r="K752" s="27" t="s">
        <v>2808</v>
      </c>
      <c r="L752" s="3" t="s">
        <v>3107</v>
      </c>
      <c r="M752" s="3" t="s">
        <v>3118</v>
      </c>
      <c r="N752" s="28" t="s">
        <v>3113</v>
      </c>
      <c r="O752" s="29" t="s">
        <v>3110</v>
      </c>
      <c r="P752" s="3" t="s">
        <v>30</v>
      </c>
      <c r="Q752" s="30" t="s">
        <v>144</v>
      </c>
      <c r="R752" s="5"/>
      <c r="S752" s="5"/>
      <c r="T752" s="5"/>
      <c r="U752" s="5"/>
      <c r="V752" s="5"/>
      <c r="W752" s="5"/>
      <c r="X752" s="5"/>
      <c r="Y752" s="5"/>
      <c r="Z752" s="5"/>
      <c r="AA752" s="5"/>
      <c r="AB752" s="5"/>
      <c r="AC752" s="5"/>
    </row>
    <row r="753" spans="2:29" s="105" customFormat="1" ht="60" x14ac:dyDescent="0.2">
      <c r="B753" s="132"/>
      <c r="C753" s="103"/>
      <c r="D753" s="258" t="s">
        <v>3119</v>
      </c>
      <c r="E753" s="27" t="s">
        <v>268</v>
      </c>
      <c r="F753" s="25">
        <v>0.55000000000000004</v>
      </c>
      <c r="G753" s="25">
        <v>0</v>
      </c>
      <c r="H753" s="25">
        <v>1</v>
      </c>
      <c r="I753" s="27" t="s">
        <v>3106</v>
      </c>
      <c r="J753" s="3" t="s">
        <v>24</v>
      </c>
      <c r="K753" s="27" t="s">
        <v>2808</v>
      </c>
      <c r="L753" s="3" t="s">
        <v>3107</v>
      </c>
      <c r="M753" s="3" t="s">
        <v>3120</v>
      </c>
      <c r="N753" s="28" t="s">
        <v>3116</v>
      </c>
      <c r="O753" s="29" t="s">
        <v>3110</v>
      </c>
      <c r="P753" s="3" t="s">
        <v>30</v>
      </c>
      <c r="Q753" s="30" t="s">
        <v>144</v>
      </c>
      <c r="R753" s="5"/>
      <c r="S753" s="5"/>
      <c r="T753" s="5"/>
      <c r="U753" s="5"/>
      <c r="V753" s="5"/>
      <c r="W753" s="5"/>
      <c r="X753" s="5"/>
      <c r="Y753" s="5"/>
      <c r="Z753" s="5"/>
      <c r="AA753" s="5"/>
      <c r="AB753" s="5"/>
      <c r="AC753" s="5"/>
    </row>
    <row r="754" spans="2:29" s="105" customFormat="1" ht="60" x14ac:dyDescent="0.2">
      <c r="B754" s="132"/>
      <c r="C754" s="103"/>
      <c r="D754" s="258" t="s">
        <v>3121</v>
      </c>
      <c r="E754" s="25">
        <v>0.46</v>
      </c>
      <c r="F754" s="25">
        <v>0.25</v>
      </c>
      <c r="G754" s="25">
        <v>0.71</v>
      </c>
      <c r="H754" s="25">
        <v>0.96</v>
      </c>
      <c r="I754" s="27" t="s">
        <v>3106</v>
      </c>
      <c r="J754" s="3" t="s">
        <v>24</v>
      </c>
      <c r="K754" s="27" t="s">
        <v>2808</v>
      </c>
      <c r="L754" s="3" t="s">
        <v>3107</v>
      </c>
      <c r="M754" s="3" t="s">
        <v>3122</v>
      </c>
      <c r="N754" s="28" t="s">
        <v>3123</v>
      </c>
      <c r="O754" s="29" t="s">
        <v>3110</v>
      </c>
      <c r="P754" s="3" t="s">
        <v>30</v>
      </c>
      <c r="Q754" s="30" t="s">
        <v>144</v>
      </c>
      <c r="R754" s="5"/>
      <c r="S754" s="5"/>
      <c r="T754" s="5"/>
      <c r="U754" s="5"/>
      <c r="V754" s="5"/>
      <c r="W754" s="5"/>
      <c r="X754" s="5"/>
      <c r="Y754" s="5"/>
      <c r="Z754" s="5"/>
      <c r="AA754" s="5"/>
      <c r="AB754" s="5"/>
      <c r="AC754" s="5"/>
    </row>
    <row r="755" spans="2:29" s="105" customFormat="1" ht="60" x14ac:dyDescent="0.2">
      <c r="B755" s="132"/>
      <c r="C755" s="103"/>
      <c r="D755" s="258" t="s">
        <v>3124</v>
      </c>
      <c r="E755" s="27" t="s">
        <v>741</v>
      </c>
      <c r="F755" s="25">
        <v>0.45</v>
      </c>
      <c r="G755" s="25">
        <v>0</v>
      </c>
      <c r="H755" s="25">
        <v>1</v>
      </c>
      <c r="I755" s="27" t="s">
        <v>3106</v>
      </c>
      <c r="J755" s="3" t="s">
        <v>24</v>
      </c>
      <c r="K755" s="27" t="s">
        <v>2808</v>
      </c>
      <c r="L755" s="3" t="s">
        <v>3107</v>
      </c>
      <c r="M755" s="3" t="s">
        <v>3112</v>
      </c>
      <c r="N755" s="28" t="s">
        <v>3113</v>
      </c>
      <c r="O755" s="29" t="s">
        <v>3110</v>
      </c>
      <c r="P755" s="3" t="s">
        <v>30</v>
      </c>
      <c r="Q755" s="30" t="s">
        <v>144</v>
      </c>
      <c r="R755" s="5"/>
      <c r="S755" s="5"/>
      <c r="T755" s="5"/>
      <c r="U755" s="5"/>
      <c r="V755" s="5"/>
      <c r="W755" s="5"/>
      <c r="X755" s="5"/>
      <c r="Y755" s="5"/>
      <c r="Z755" s="5"/>
      <c r="AA755" s="5"/>
      <c r="AB755" s="5"/>
      <c r="AC755" s="5"/>
    </row>
    <row r="756" spans="2:29" s="105" customFormat="1" ht="60" x14ac:dyDescent="0.2">
      <c r="B756" s="132"/>
      <c r="C756" s="103"/>
      <c r="D756" s="258" t="s">
        <v>3125</v>
      </c>
      <c r="E756" s="27" t="s">
        <v>828</v>
      </c>
      <c r="F756" s="25">
        <v>0.4</v>
      </c>
      <c r="G756" s="25">
        <v>0</v>
      </c>
      <c r="H756" s="25">
        <v>1</v>
      </c>
      <c r="I756" s="27" t="s">
        <v>3106</v>
      </c>
      <c r="J756" s="3" t="s">
        <v>24</v>
      </c>
      <c r="K756" s="27" t="s">
        <v>2808</v>
      </c>
      <c r="L756" s="3" t="s">
        <v>3107</v>
      </c>
      <c r="M756" s="3" t="s">
        <v>3126</v>
      </c>
      <c r="N756" s="28" t="s">
        <v>3113</v>
      </c>
      <c r="O756" s="29" t="s">
        <v>3110</v>
      </c>
      <c r="P756" s="3" t="s">
        <v>30</v>
      </c>
      <c r="Q756" s="30" t="s">
        <v>144</v>
      </c>
      <c r="R756" s="5"/>
      <c r="S756" s="5"/>
      <c r="T756" s="5"/>
      <c r="U756" s="5"/>
      <c r="V756" s="5"/>
      <c r="W756" s="5"/>
      <c r="X756" s="5"/>
      <c r="Y756" s="5"/>
      <c r="Z756" s="5"/>
      <c r="AA756" s="5"/>
      <c r="AB756" s="5"/>
      <c r="AC756" s="5"/>
    </row>
    <row r="757" spans="2:29" s="105" customFormat="1" ht="60" x14ac:dyDescent="0.2">
      <c r="B757" s="132"/>
      <c r="C757" s="103"/>
      <c r="D757" s="258" t="s">
        <v>3127</v>
      </c>
      <c r="E757" s="25">
        <v>0.38</v>
      </c>
      <c r="F757" s="25">
        <v>0.7</v>
      </c>
      <c r="G757" s="25">
        <v>0</v>
      </c>
      <c r="H757" s="26">
        <v>0.93</v>
      </c>
      <c r="I757" s="27" t="s">
        <v>3106</v>
      </c>
      <c r="J757" s="3" t="s">
        <v>24</v>
      </c>
      <c r="K757" s="27" t="s">
        <v>2808</v>
      </c>
      <c r="L757" s="3" t="s">
        <v>3107</v>
      </c>
      <c r="M757" s="3" t="s">
        <v>3128</v>
      </c>
      <c r="N757" s="28" t="s">
        <v>3129</v>
      </c>
      <c r="O757" s="29" t="s">
        <v>3110</v>
      </c>
      <c r="P757" s="3" t="s">
        <v>30</v>
      </c>
      <c r="Q757" s="30" t="s">
        <v>144</v>
      </c>
      <c r="R757" s="5"/>
      <c r="S757" s="5"/>
      <c r="T757" s="5"/>
      <c r="U757" s="5"/>
      <c r="V757" s="5"/>
      <c r="W757" s="5"/>
      <c r="X757" s="5"/>
      <c r="Y757" s="5"/>
      <c r="Z757" s="5"/>
      <c r="AA757" s="5"/>
      <c r="AB757" s="5"/>
      <c r="AC757" s="5"/>
    </row>
    <row r="758" spans="2:29" s="105" customFormat="1" ht="60" x14ac:dyDescent="0.2">
      <c r="B758" s="132"/>
      <c r="C758" s="103"/>
      <c r="D758" s="259" t="s">
        <v>3130</v>
      </c>
      <c r="E758" s="51">
        <v>0.32</v>
      </c>
      <c r="F758" s="51">
        <v>0.05</v>
      </c>
      <c r="G758" s="51">
        <v>0.65</v>
      </c>
      <c r="H758" s="66">
        <v>0.97</v>
      </c>
      <c r="I758" s="52" t="s">
        <v>3106</v>
      </c>
      <c r="J758" s="53" t="s">
        <v>24</v>
      </c>
      <c r="K758" s="52" t="s">
        <v>2808</v>
      </c>
      <c r="L758" s="53" t="s">
        <v>3107</v>
      </c>
      <c r="M758" s="53" t="s">
        <v>3115</v>
      </c>
      <c r="N758" s="54" t="s">
        <v>3131</v>
      </c>
      <c r="O758" s="55" t="s">
        <v>3110</v>
      </c>
      <c r="P758" s="53" t="s">
        <v>30</v>
      </c>
      <c r="Q758" s="56" t="s">
        <v>144</v>
      </c>
      <c r="R758" s="5"/>
      <c r="S758" s="5"/>
      <c r="T758" s="5"/>
      <c r="U758" s="5"/>
      <c r="V758" s="5"/>
      <c r="W758" s="5"/>
      <c r="X758" s="5"/>
      <c r="Y758" s="5"/>
      <c r="Z758" s="5"/>
      <c r="AA758" s="5"/>
      <c r="AB758" s="5"/>
      <c r="AC758" s="5"/>
    </row>
    <row r="759" spans="2:29" s="105" customFormat="1" ht="165" x14ac:dyDescent="0.2">
      <c r="B759" s="132"/>
      <c r="C759" s="103"/>
      <c r="D759" s="237" t="s">
        <v>3132</v>
      </c>
      <c r="E759" s="58">
        <v>0.56999999999999995</v>
      </c>
      <c r="F759" s="58">
        <v>0.75</v>
      </c>
      <c r="G759" s="58">
        <v>0.35</v>
      </c>
      <c r="H759" s="58">
        <v>0.89</v>
      </c>
      <c r="I759" s="60" t="s">
        <v>3133</v>
      </c>
      <c r="J759" s="61" t="s">
        <v>24</v>
      </c>
      <c r="K759" s="60" t="s">
        <v>3134</v>
      </c>
      <c r="L759" s="61" t="s">
        <v>3135</v>
      </c>
      <c r="M759" s="61" t="s">
        <v>3136</v>
      </c>
      <c r="N759" s="69" t="s">
        <v>3137</v>
      </c>
      <c r="O759" s="70" t="s">
        <v>3138</v>
      </c>
      <c r="P759" s="61" t="s">
        <v>30</v>
      </c>
      <c r="Q759" s="64" t="s">
        <v>340</v>
      </c>
      <c r="R759" s="5"/>
      <c r="S759" s="5"/>
      <c r="T759" s="5"/>
      <c r="U759" s="5"/>
      <c r="V759" s="5"/>
      <c r="W759" s="5"/>
      <c r="X759" s="5"/>
      <c r="Y759" s="5"/>
      <c r="Z759" s="5"/>
      <c r="AA759" s="5"/>
      <c r="AB759" s="5"/>
      <c r="AC759" s="5"/>
    </row>
    <row r="760" spans="2:29" s="105" customFormat="1" ht="75" x14ac:dyDescent="0.2">
      <c r="B760" s="132"/>
      <c r="C760" s="103"/>
      <c r="D760" s="258" t="s">
        <v>3139</v>
      </c>
      <c r="E760" s="25">
        <v>0.73</v>
      </c>
      <c r="F760" s="25">
        <v>0.8</v>
      </c>
      <c r="G760" s="25">
        <v>0.65</v>
      </c>
      <c r="H760" s="25">
        <v>0.86</v>
      </c>
      <c r="I760" s="27" t="s">
        <v>3140</v>
      </c>
      <c r="J760" s="3" t="s">
        <v>24</v>
      </c>
      <c r="K760" s="27" t="s">
        <v>3141</v>
      </c>
      <c r="L760" s="27" t="s">
        <v>3142</v>
      </c>
      <c r="M760" s="3" t="s">
        <v>3143</v>
      </c>
      <c r="N760" s="35" t="s">
        <v>3144</v>
      </c>
      <c r="O760" s="29" t="s">
        <v>3145</v>
      </c>
      <c r="P760" s="3" t="s">
        <v>30</v>
      </c>
      <c r="Q760" s="30" t="s">
        <v>340</v>
      </c>
      <c r="R760" s="5"/>
      <c r="S760" s="5"/>
      <c r="T760" s="5"/>
      <c r="U760" s="5"/>
      <c r="V760" s="5"/>
      <c r="W760" s="5"/>
      <c r="X760" s="5"/>
      <c r="Y760" s="5"/>
      <c r="Z760" s="5"/>
      <c r="AA760" s="5"/>
      <c r="AB760" s="5"/>
      <c r="AC760" s="5"/>
    </row>
    <row r="761" spans="2:29" s="105" customFormat="1" ht="60" x14ac:dyDescent="0.2">
      <c r="B761" s="132"/>
      <c r="C761" s="103"/>
      <c r="D761" s="257" t="s">
        <v>3146</v>
      </c>
      <c r="E761" s="25">
        <v>0.7</v>
      </c>
      <c r="F761" s="25">
        <v>0.75</v>
      </c>
      <c r="G761" s="25">
        <v>0.65</v>
      </c>
      <c r="H761" s="25">
        <v>1</v>
      </c>
      <c r="I761" s="27" t="s">
        <v>3141</v>
      </c>
      <c r="J761" s="3" t="s">
        <v>24</v>
      </c>
      <c r="K761" s="3" t="s">
        <v>24</v>
      </c>
      <c r="L761" s="3" t="s">
        <v>3147</v>
      </c>
      <c r="M761" s="3" t="s">
        <v>3148</v>
      </c>
      <c r="N761" s="28" t="s">
        <v>3149</v>
      </c>
      <c r="O761" s="33" t="s">
        <v>3150</v>
      </c>
      <c r="P761" s="3" t="s">
        <v>30</v>
      </c>
      <c r="Q761" s="30" t="s">
        <v>340</v>
      </c>
      <c r="R761" s="5"/>
      <c r="S761" s="5"/>
      <c r="T761" s="5"/>
      <c r="U761" s="5"/>
      <c r="V761" s="5"/>
      <c r="W761" s="5"/>
      <c r="X761" s="5"/>
      <c r="Y761" s="5"/>
      <c r="Z761" s="5"/>
      <c r="AA761" s="5"/>
      <c r="AB761" s="5"/>
      <c r="AC761" s="5"/>
    </row>
    <row r="762" spans="2:29" s="105" customFormat="1" ht="45" x14ac:dyDescent="0.2">
      <c r="B762" s="132"/>
      <c r="C762" s="103"/>
      <c r="D762" s="257" t="s">
        <v>3151</v>
      </c>
      <c r="E762" s="25">
        <v>0</v>
      </c>
      <c r="F762" s="25">
        <v>0</v>
      </c>
      <c r="G762" s="25">
        <v>0</v>
      </c>
      <c r="H762" s="25">
        <v>0.56999999999999995</v>
      </c>
      <c r="I762" s="27" t="s">
        <v>3152</v>
      </c>
      <c r="J762" s="3" t="s">
        <v>24</v>
      </c>
      <c r="K762" s="27" t="s">
        <v>24</v>
      </c>
      <c r="L762" s="27" t="s">
        <v>3153</v>
      </c>
      <c r="M762" s="3" t="s">
        <v>3154</v>
      </c>
      <c r="N762" s="28" t="s">
        <v>3155</v>
      </c>
      <c r="O762" s="29" t="s">
        <v>3156</v>
      </c>
      <c r="P762" s="3" t="s">
        <v>136</v>
      </c>
      <c r="Q762" s="30" t="s">
        <v>340</v>
      </c>
      <c r="R762" s="5"/>
      <c r="S762" s="5"/>
      <c r="T762" s="5"/>
      <c r="U762" s="5"/>
      <c r="V762" s="5"/>
      <c r="W762" s="5"/>
      <c r="X762" s="5"/>
      <c r="Y762" s="5"/>
      <c r="Z762" s="5"/>
      <c r="AA762" s="5"/>
      <c r="AB762" s="5"/>
      <c r="AC762" s="5"/>
    </row>
    <row r="763" spans="2:29" s="105" customFormat="1" ht="60" x14ac:dyDescent="0.2">
      <c r="B763" s="132"/>
      <c r="C763" s="260" t="s">
        <v>3157</v>
      </c>
      <c r="D763" s="261" t="s">
        <v>1953</v>
      </c>
      <c r="E763" s="91">
        <v>0</v>
      </c>
      <c r="F763" s="91">
        <v>0</v>
      </c>
      <c r="G763" s="91">
        <v>0</v>
      </c>
      <c r="H763" s="91">
        <v>0.61</v>
      </c>
      <c r="I763" s="92" t="s">
        <v>1954</v>
      </c>
      <c r="J763" s="93" t="s">
        <v>1955</v>
      </c>
      <c r="K763" s="92" t="s">
        <v>1956</v>
      </c>
      <c r="L763" s="92" t="s">
        <v>1957</v>
      </c>
      <c r="M763" s="93" t="s">
        <v>1958</v>
      </c>
      <c r="N763" s="145" t="s">
        <v>1959</v>
      </c>
      <c r="O763" s="153" t="s">
        <v>1960</v>
      </c>
      <c r="P763" s="93" t="s">
        <v>136</v>
      </c>
      <c r="Q763" s="96" t="s">
        <v>31</v>
      </c>
      <c r="R763" s="5"/>
      <c r="S763" s="5"/>
      <c r="T763" s="5"/>
      <c r="U763" s="5"/>
      <c r="V763" s="5"/>
      <c r="W763" s="5"/>
      <c r="X763" s="5"/>
      <c r="Y763" s="5"/>
      <c r="Z763" s="5"/>
      <c r="AA763" s="5"/>
      <c r="AB763" s="5"/>
      <c r="AC763" s="5"/>
    </row>
    <row r="764" spans="2:29" s="105" customFormat="1" ht="121" thickBot="1" x14ac:dyDescent="0.25">
      <c r="B764" s="146"/>
      <c r="C764" s="262" t="s">
        <v>3158</v>
      </c>
      <c r="D764" s="263" t="s">
        <v>1789</v>
      </c>
      <c r="E764" s="178" t="s">
        <v>523</v>
      </c>
      <c r="F764" s="118">
        <v>0.75</v>
      </c>
      <c r="G764" s="118">
        <v>0</v>
      </c>
      <c r="H764" s="118">
        <v>1</v>
      </c>
      <c r="I764" s="16" t="s">
        <v>1790</v>
      </c>
      <c r="J764" s="17" t="s">
        <v>1791</v>
      </c>
      <c r="K764" s="16" t="s">
        <v>1792</v>
      </c>
      <c r="L764" s="16" t="s">
        <v>1793</v>
      </c>
      <c r="M764" s="17" t="s">
        <v>1794</v>
      </c>
      <c r="N764" s="148" t="s">
        <v>1795</v>
      </c>
      <c r="O764" s="149" t="s">
        <v>1796</v>
      </c>
      <c r="P764" s="17" t="s">
        <v>30</v>
      </c>
      <c r="Q764" s="122" t="s">
        <v>31</v>
      </c>
      <c r="R764" s="5"/>
      <c r="S764" s="5"/>
      <c r="T764" s="5"/>
      <c r="U764" s="5"/>
      <c r="V764" s="5"/>
      <c r="W764" s="5"/>
      <c r="X764" s="5"/>
      <c r="Y764" s="5"/>
      <c r="Z764" s="5"/>
      <c r="AA764" s="5"/>
      <c r="AB764" s="5"/>
      <c r="AC764" s="5"/>
    </row>
    <row r="765" spans="2:29" s="105" customFormat="1" ht="45" x14ac:dyDescent="0.2">
      <c r="B765" s="187" t="s">
        <v>3159</v>
      </c>
      <c r="C765" s="163" t="s">
        <v>3160</v>
      </c>
      <c r="D765" s="264" t="s">
        <v>2400</v>
      </c>
      <c r="E765" s="125">
        <v>0</v>
      </c>
      <c r="F765" s="125">
        <v>0</v>
      </c>
      <c r="G765" s="125">
        <v>0</v>
      </c>
      <c r="H765" s="125">
        <v>0.61</v>
      </c>
      <c r="I765" s="127" t="s">
        <v>2401</v>
      </c>
      <c r="J765" s="128" t="s">
        <v>1024</v>
      </c>
      <c r="K765" s="128" t="s">
        <v>24</v>
      </c>
      <c r="L765" s="127" t="s">
        <v>2402</v>
      </c>
      <c r="M765" s="128" t="s">
        <v>2403</v>
      </c>
      <c r="N765" s="129" t="s">
        <v>3161</v>
      </c>
      <c r="O765" s="179" t="s">
        <v>2405</v>
      </c>
      <c r="P765" s="128" t="s">
        <v>136</v>
      </c>
      <c r="Q765" s="131" t="s">
        <v>947</v>
      </c>
      <c r="R765" s="5"/>
      <c r="S765" s="5"/>
      <c r="T765" s="5"/>
      <c r="U765" s="5"/>
      <c r="V765" s="5"/>
      <c r="W765" s="5"/>
      <c r="X765" s="5"/>
      <c r="Y765" s="5"/>
      <c r="Z765" s="5"/>
      <c r="AA765" s="5"/>
      <c r="AB765" s="5"/>
      <c r="AC765" s="5"/>
    </row>
    <row r="766" spans="2:29" s="105" customFormat="1" ht="60" x14ac:dyDescent="0.2">
      <c r="B766" s="132"/>
      <c r="C766" s="23"/>
      <c r="D766" s="220" t="s">
        <v>3017</v>
      </c>
      <c r="E766" s="84">
        <v>0</v>
      </c>
      <c r="F766" s="84">
        <v>0</v>
      </c>
      <c r="G766" s="84">
        <v>0</v>
      </c>
      <c r="H766" s="84">
        <v>0.56999999999999995</v>
      </c>
      <c r="I766" s="213" t="s">
        <v>377</v>
      </c>
      <c r="J766" s="210" t="s">
        <v>3000</v>
      </c>
      <c r="K766" s="85" t="s">
        <v>3018</v>
      </c>
      <c r="L766" s="85" t="s">
        <v>3019</v>
      </c>
      <c r="M766" s="86" t="s">
        <v>3020</v>
      </c>
      <c r="N766" s="87" t="s">
        <v>3021</v>
      </c>
      <c r="O766" s="88" t="s">
        <v>3022</v>
      </c>
      <c r="P766" s="53" t="s">
        <v>136</v>
      </c>
      <c r="Q766" s="56" t="s">
        <v>947</v>
      </c>
      <c r="R766" s="5"/>
      <c r="S766" s="5"/>
      <c r="T766" s="5"/>
      <c r="U766" s="5"/>
      <c r="V766" s="5"/>
      <c r="W766" s="5"/>
      <c r="X766" s="5"/>
      <c r="Y766" s="5"/>
      <c r="Z766" s="5"/>
      <c r="AA766" s="5"/>
      <c r="AB766" s="5"/>
      <c r="AC766" s="5"/>
    </row>
    <row r="767" spans="2:29" s="105" customFormat="1" ht="135" x14ac:dyDescent="0.2">
      <c r="B767" s="132"/>
      <c r="C767" s="23"/>
      <c r="D767" s="265" t="s">
        <v>837</v>
      </c>
      <c r="E767" s="73" t="s">
        <v>362</v>
      </c>
      <c r="F767" s="58">
        <v>0.7</v>
      </c>
      <c r="G767" s="58">
        <v>0</v>
      </c>
      <c r="H767" s="58">
        <v>1</v>
      </c>
      <c r="I767" s="60" t="s">
        <v>838</v>
      </c>
      <c r="J767" s="60" t="s">
        <v>839</v>
      </c>
      <c r="K767" s="60" t="s">
        <v>840</v>
      </c>
      <c r="L767" s="60" t="s">
        <v>841</v>
      </c>
      <c r="M767" s="61" t="s">
        <v>842</v>
      </c>
      <c r="N767" s="62" t="s">
        <v>843</v>
      </c>
      <c r="O767" s="70" t="s">
        <v>844</v>
      </c>
      <c r="P767" s="61" t="s">
        <v>30</v>
      </c>
      <c r="Q767" s="64" t="s">
        <v>31</v>
      </c>
      <c r="R767" s="5"/>
      <c r="S767" s="5"/>
      <c r="T767" s="5"/>
      <c r="U767" s="5"/>
      <c r="V767" s="5"/>
      <c r="W767" s="5"/>
      <c r="X767" s="5"/>
      <c r="Y767" s="5"/>
      <c r="Z767" s="5"/>
      <c r="AA767" s="5"/>
      <c r="AB767" s="5"/>
      <c r="AC767" s="5"/>
    </row>
    <row r="768" spans="2:29" s="105" customFormat="1" ht="60" x14ac:dyDescent="0.2">
      <c r="B768" s="132"/>
      <c r="C768" s="23"/>
      <c r="D768" s="266" t="s">
        <v>3162</v>
      </c>
      <c r="E768" s="51">
        <v>0</v>
      </c>
      <c r="F768" s="51">
        <v>0</v>
      </c>
      <c r="G768" s="51">
        <v>0</v>
      </c>
      <c r="H768" s="51">
        <v>0.57999999999999996</v>
      </c>
      <c r="I768" s="52" t="s">
        <v>3163</v>
      </c>
      <c r="J768" s="53" t="s">
        <v>1024</v>
      </c>
      <c r="K768" s="52" t="s">
        <v>3164</v>
      </c>
      <c r="L768" s="52" t="s">
        <v>3165</v>
      </c>
      <c r="M768" s="53" t="s">
        <v>3166</v>
      </c>
      <c r="N768" s="54" t="s">
        <v>3167</v>
      </c>
      <c r="O768" s="55" t="s">
        <v>3168</v>
      </c>
      <c r="P768" s="53" t="s">
        <v>136</v>
      </c>
      <c r="Q768" s="56" t="s">
        <v>31</v>
      </c>
      <c r="R768" s="5"/>
      <c r="S768" s="5"/>
      <c r="T768" s="5"/>
      <c r="U768" s="5"/>
      <c r="V768" s="5"/>
      <c r="W768" s="5"/>
      <c r="X768" s="5"/>
      <c r="Y768" s="5"/>
      <c r="Z768" s="5"/>
      <c r="AA768" s="5"/>
      <c r="AB768" s="5"/>
      <c r="AC768" s="5"/>
    </row>
    <row r="769" spans="2:29" s="105" customFormat="1" ht="75" x14ac:dyDescent="0.2">
      <c r="B769" s="132"/>
      <c r="C769" s="23"/>
      <c r="D769" s="61" t="s">
        <v>1715</v>
      </c>
      <c r="E769" s="58">
        <v>0.54</v>
      </c>
      <c r="F769" s="58">
        <v>0.45</v>
      </c>
      <c r="G769" s="58">
        <v>0.65</v>
      </c>
      <c r="H769" s="58">
        <v>0.95</v>
      </c>
      <c r="I769" s="60" t="s">
        <v>1721</v>
      </c>
      <c r="J769" s="61" t="s">
        <v>1024</v>
      </c>
      <c r="K769" s="61" t="s">
        <v>24</v>
      </c>
      <c r="L769" s="61" t="s">
        <v>148</v>
      </c>
      <c r="M769" s="61" t="s">
        <v>1717</v>
      </c>
      <c r="N769" s="62" t="s">
        <v>1718</v>
      </c>
      <c r="O769" s="70" t="s">
        <v>1719</v>
      </c>
      <c r="P769" s="61" t="s">
        <v>30</v>
      </c>
      <c r="Q769" s="64" t="s">
        <v>158</v>
      </c>
      <c r="R769" s="5"/>
      <c r="S769" s="5"/>
      <c r="T769" s="5"/>
      <c r="U769" s="5"/>
      <c r="V769" s="5"/>
      <c r="W769" s="5"/>
      <c r="X769" s="5"/>
      <c r="Y769" s="5"/>
      <c r="Z769" s="5"/>
      <c r="AA769" s="5"/>
      <c r="AB769" s="5"/>
      <c r="AC769" s="5"/>
    </row>
    <row r="770" spans="2:29" s="105" customFormat="1" ht="45" x14ac:dyDescent="0.2">
      <c r="B770" s="132"/>
      <c r="C770" s="23"/>
      <c r="D770" s="3" t="s">
        <v>3169</v>
      </c>
      <c r="E770" s="25">
        <v>0.46</v>
      </c>
      <c r="F770" s="25">
        <v>0.8</v>
      </c>
      <c r="G770" s="25">
        <v>0.06</v>
      </c>
      <c r="H770" s="26">
        <v>0.8</v>
      </c>
      <c r="I770" s="27" t="s">
        <v>153</v>
      </c>
      <c r="J770" s="3" t="s">
        <v>1024</v>
      </c>
      <c r="K770" s="3" t="s">
        <v>24</v>
      </c>
      <c r="L770" s="3" t="s">
        <v>148</v>
      </c>
      <c r="M770" s="3" t="s">
        <v>3170</v>
      </c>
      <c r="N770" s="28" t="s">
        <v>3171</v>
      </c>
      <c r="O770" s="33" t="s">
        <v>3172</v>
      </c>
      <c r="P770" s="3" t="s">
        <v>30</v>
      </c>
      <c r="Q770" s="30" t="s">
        <v>158</v>
      </c>
      <c r="R770" s="5"/>
      <c r="S770" s="5"/>
      <c r="T770" s="5"/>
      <c r="U770" s="5"/>
      <c r="V770" s="5"/>
      <c r="W770" s="5"/>
      <c r="X770" s="5"/>
      <c r="Y770" s="5"/>
      <c r="Z770" s="5"/>
      <c r="AA770" s="5"/>
      <c r="AB770" s="5"/>
      <c r="AC770" s="5"/>
    </row>
    <row r="771" spans="2:29" s="105" customFormat="1" ht="45" x14ac:dyDescent="0.2">
      <c r="B771" s="132"/>
      <c r="C771" s="23"/>
      <c r="D771" s="3" t="s">
        <v>3173</v>
      </c>
      <c r="E771" s="25">
        <v>0.27</v>
      </c>
      <c r="F771" s="25">
        <v>0.2</v>
      </c>
      <c r="G771" s="25">
        <v>0.35</v>
      </c>
      <c r="H771" s="25">
        <v>0.05</v>
      </c>
      <c r="I771" s="27" t="s">
        <v>153</v>
      </c>
      <c r="J771" s="27" t="s">
        <v>1318</v>
      </c>
      <c r="K771" s="3" t="s">
        <v>24</v>
      </c>
      <c r="L771" s="3" t="s">
        <v>148</v>
      </c>
      <c r="M771" s="3" t="s">
        <v>3174</v>
      </c>
      <c r="N771" s="28" t="s">
        <v>3175</v>
      </c>
      <c r="O771" s="29" t="s">
        <v>3176</v>
      </c>
      <c r="P771" s="3" t="s">
        <v>136</v>
      </c>
      <c r="Q771" s="30" t="s">
        <v>158</v>
      </c>
      <c r="R771" s="5"/>
      <c r="S771" s="5"/>
      <c r="T771" s="5"/>
      <c r="U771" s="5"/>
      <c r="V771" s="5"/>
      <c r="W771" s="5"/>
      <c r="X771" s="5"/>
      <c r="Y771" s="5"/>
      <c r="Z771" s="5"/>
      <c r="AA771" s="5"/>
      <c r="AB771" s="5"/>
      <c r="AC771" s="5"/>
    </row>
    <row r="772" spans="2:29" s="105" customFormat="1" ht="135" x14ac:dyDescent="0.2">
      <c r="B772" s="132"/>
      <c r="C772" s="23"/>
      <c r="D772" s="266" t="s">
        <v>3177</v>
      </c>
      <c r="E772" s="51">
        <v>0.05</v>
      </c>
      <c r="F772" s="51">
        <v>0.1</v>
      </c>
      <c r="G772" s="51">
        <v>0</v>
      </c>
      <c r="H772" s="51">
        <v>0.47</v>
      </c>
      <c r="I772" s="52" t="s">
        <v>546</v>
      </c>
      <c r="J772" s="53" t="s">
        <v>1024</v>
      </c>
      <c r="K772" s="52" t="s">
        <v>3178</v>
      </c>
      <c r="L772" s="53" t="s">
        <v>3179</v>
      </c>
      <c r="M772" s="53" t="s">
        <v>3180</v>
      </c>
      <c r="N772" s="54" t="s">
        <v>3181</v>
      </c>
      <c r="O772" s="55" t="s">
        <v>3182</v>
      </c>
      <c r="P772" s="53" t="s">
        <v>136</v>
      </c>
      <c r="Q772" s="56" t="s">
        <v>158</v>
      </c>
      <c r="R772" s="5"/>
      <c r="S772" s="5"/>
      <c r="T772" s="5"/>
      <c r="U772" s="5"/>
      <c r="V772" s="5"/>
      <c r="W772" s="5"/>
      <c r="X772" s="5"/>
      <c r="Y772" s="5"/>
      <c r="Z772" s="5"/>
      <c r="AA772" s="5"/>
      <c r="AB772" s="5"/>
      <c r="AC772" s="5"/>
    </row>
    <row r="773" spans="2:29" s="105" customFormat="1" ht="60" x14ac:dyDescent="0.2">
      <c r="B773" s="132"/>
      <c r="C773" s="23"/>
      <c r="D773" s="61" t="s">
        <v>3183</v>
      </c>
      <c r="E773" s="58">
        <v>0.7</v>
      </c>
      <c r="F773" s="58">
        <v>0.8</v>
      </c>
      <c r="G773" s="58">
        <v>0.59</v>
      </c>
      <c r="H773" s="58">
        <v>1</v>
      </c>
      <c r="I773" s="60" t="s">
        <v>153</v>
      </c>
      <c r="J773" s="60" t="s">
        <v>3184</v>
      </c>
      <c r="K773" s="60" t="s">
        <v>24</v>
      </c>
      <c r="L773" s="61" t="s">
        <v>148</v>
      </c>
      <c r="M773" s="61" t="s">
        <v>3185</v>
      </c>
      <c r="N773" s="62" t="s">
        <v>3186</v>
      </c>
      <c r="O773" s="70" t="s">
        <v>3187</v>
      </c>
      <c r="P773" s="61" t="s">
        <v>30</v>
      </c>
      <c r="Q773" s="64" t="s">
        <v>258</v>
      </c>
      <c r="R773" s="5"/>
      <c r="S773" s="5"/>
      <c r="T773" s="5"/>
      <c r="U773" s="5"/>
      <c r="V773" s="5"/>
      <c r="W773" s="5"/>
      <c r="X773" s="5"/>
      <c r="Y773" s="5"/>
      <c r="Z773" s="5"/>
      <c r="AA773" s="5"/>
      <c r="AB773" s="5"/>
      <c r="AC773" s="5"/>
    </row>
    <row r="774" spans="2:29" s="105" customFormat="1" ht="45" x14ac:dyDescent="0.2">
      <c r="B774" s="132"/>
      <c r="C774" s="23"/>
      <c r="D774" s="3" t="s">
        <v>3188</v>
      </c>
      <c r="E774" s="27" t="s">
        <v>828</v>
      </c>
      <c r="F774" s="25">
        <v>0.4</v>
      </c>
      <c r="G774" s="25">
        <v>0</v>
      </c>
      <c r="H774" s="25">
        <v>1</v>
      </c>
      <c r="I774" s="27" t="s">
        <v>153</v>
      </c>
      <c r="J774" s="3" t="s">
        <v>1024</v>
      </c>
      <c r="K774" s="3" t="s">
        <v>24</v>
      </c>
      <c r="L774" s="3" t="s">
        <v>148</v>
      </c>
      <c r="M774" s="3" t="s">
        <v>3189</v>
      </c>
      <c r="N774" s="28" t="s">
        <v>3190</v>
      </c>
      <c r="O774" s="29" t="s">
        <v>3191</v>
      </c>
      <c r="P774" s="3" t="s">
        <v>30</v>
      </c>
      <c r="Q774" s="30" t="s">
        <v>258</v>
      </c>
      <c r="R774" s="5"/>
      <c r="S774" s="5"/>
      <c r="T774" s="5"/>
      <c r="U774" s="5"/>
      <c r="V774" s="5"/>
      <c r="W774" s="5"/>
      <c r="X774" s="5"/>
      <c r="Y774" s="5"/>
      <c r="Z774" s="5"/>
      <c r="AA774" s="5"/>
      <c r="AB774" s="5"/>
      <c r="AC774" s="5"/>
    </row>
    <row r="775" spans="2:29" s="105" customFormat="1" ht="45" x14ac:dyDescent="0.2">
      <c r="B775" s="132"/>
      <c r="C775" s="23"/>
      <c r="D775" s="3" t="s">
        <v>3192</v>
      </c>
      <c r="E775" s="25">
        <v>0.32</v>
      </c>
      <c r="F775" s="25">
        <v>0.05</v>
      </c>
      <c r="G775" s="25">
        <v>0.65</v>
      </c>
      <c r="H775" s="25">
        <v>1</v>
      </c>
      <c r="I775" s="27" t="s">
        <v>153</v>
      </c>
      <c r="J775" s="27" t="s">
        <v>3184</v>
      </c>
      <c r="K775" s="3" t="s">
        <v>24</v>
      </c>
      <c r="L775" s="3" t="s">
        <v>148</v>
      </c>
      <c r="M775" s="3" t="s">
        <v>3193</v>
      </c>
      <c r="N775" s="28" t="s">
        <v>3194</v>
      </c>
      <c r="O775" s="29" t="s">
        <v>3195</v>
      </c>
      <c r="P775" s="3" t="s">
        <v>30</v>
      </c>
      <c r="Q775" s="30" t="s">
        <v>258</v>
      </c>
      <c r="R775" s="5"/>
      <c r="S775" s="5"/>
      <c r="T775" s="5"/>
      <c r="U775" s="5"/>
      <c r="V775" s="5"/>
      <c r="W775" s="5"/>
      <c r="X775" s="5"/>
      <c r="Y775" s="5"/>
      <c r="Z775" s="5"/>
      <c r="AA775" s="5"/>
      <c r="AB775" s="5"/>
      <c r="AC775" s="5"/>
    </row>
    <row r="776" spans="2:29" s="105" customFormat="1" ht="165" x14ac:dyDescent="0.2">
      <c r="B776" s="132"/>
      <c r="C776" s="23"/>
      <c r="D776" s="3" t="s">
        <v>1295</v>
      </c>
      <c r="E776" s="25">
        <v>0.97</v>
      </c>
      <c r="F776" s="25">
        <v>0.95</v>
      </c>
      <c r="G776" s="25">
        <v>1</v>
      </c>
      <c r="H776" s="25">
        <v>1</v>
      </c>
      <c r="I776" s="27" t="s">
        <v>153</v>
      </c>
      <c r="J776" s="27" t="s">
        <v>1296</v>
      </c>
      <c r="K776" s="27" t="s">
        <v>24</v>
      </c>
      <c r="L776" s="3" t="s">
        <v>148</v>
      </c>
      <c r="M776" s="3" t="s">
        <v>1297</v>
      </c>
      <c r="N776" s="28" t="s">
        <v>1298</v>
      </c>
      <c r="O776" s="33" t="s">
        <v>1299</v>
      </c>
      <c r="P776" s="3" t="s">
        <v>30</v>
      </c>
      <c r="Q776" s="30" t="s">
        <v>258</v>
      </c>
      <c r="R776" s="5"/>
      <c r="S776" s="5"/>
      <c r="T776" s="5"/>
      <c r="U776" s="5"/>
      <c r="V776" s="5"/>
      <c r="W776" s="5"/>
      <c r="X776" s="5"/>
      <c r="Y776" s="5"/>
      <c r="Z776" s="5"/>
      <c r="AA776" s="5"/>
      <c r="AB776" s="5"/>
      <c r="AC776" s="5"/>
    </row>
    <row r="777" spans="2:29" s="105" customFormat="1" ht="75" x14ac:dyDescent="0.2">
      <c r="B777" s="132"/>
      <c r="C777" s="23"/>
      <c r="D777" s="266" t="s">
        <v>2440</v>
      </c>
      <c r="E777" s="52" t="s">
        <v>69</v>
      </c>
      <c r="F777" s="51">
        <v>0</v>
      </c>
      <c r="G777" s="51">
        <v>0.65</v>
      </c>
      <c r="H777" s="51">
        <v>1</v>
      </c>
      <c r="I777" s="52" t="s">
        <v>2441</v>
      </c>
      <c r="J777" s="53" t="s">
        <v>1024</v>
      </c>
      <c r="K777" s="53" t="s">
        <v>2442</v>
      </c>
      <c r="L777" s="52" t="s">
        <v>2443</v>
      </c>
      <c r="M777" s="53" t="s">
        <v>2444</v>
      </c>
      <c r="N777" s="54" t="s">
        <v>2445</v>
      </c>
      <c r="O777" s="55" t="s">
        <v>2446</v>
      </c>
      <c r="P777" s="53" t="s">
        <v>30</v>
      </c>
      <c r="Q777" s="56" t="s">
        <v>258</v>
      </c>
      <c r="R777" s="5"/>
      <c r="S777" s="5"/>
      <c r="T777" s="5"/>
      <c r="U777" s="5"/>
      <c r="V777" s="5"/>
      <c r="W777" s="5"/>
      <c r="X777" s="5"/>
      <c r="Y777" s="5"/>
      <c r="Z777" s="5"/>
      <c r="AA777" s="5"/>
      <c r="AB777" s="5"/>
      <c r="AC777" s="5"/>
    </row>
    <row r="778" spans="2:29" s="105" customFormat="1" ht="75" x14ac:dyDescent="0.2">
      <c r="B778" s="132"/>
      <c r="C778" s="23"/>
      <c r="D778" s="265" t="s">
        <v>1317</v>
      </c>
      <c r="E778" s="58">
        <v>0.59</v>
      </c>
      <c r="F778" s="58">
        <v>0.8</v>
      </c>
      <c r="G778" s="58">
        <v>0.35</v>
      </c>
      <c r="H778" s="135">
        <v>1</v>
      </c>
      <c r="I778" s="60" t="s">
        <v>1318</v>
      </c>
      <c r="J778" s="60" t="s">
        <v>1319</v>
      </c>
      <c r="K778" s="60" t="s">
        <v>1320</v>
      </c>
      <c r="L778" s="60" t="s">
        <v>1321</v>
      </c>
      <c r="M778" s="61" t="s">
        <v>1322</v>
      </c>
      <c r="N778" s="62" t="s">
        <v>1323</v>
      </c>
      <c r="O778" s="70" t="s">
        <v>1324</v>
      </c>
      <c r="P778" s="61" t="s">
        <v>30</v>
      </c>
      <c r="Q778" s="64" t="s">
        <v>340</v>
      </c>
      <c r="R778" s="5"/>
      <c r="S778" s="5"/>
      <c r="T778" s="5"/>
      <c r="U778" s="5"/>
      <c r="V778" s="5"/>
      <c r="W778" s="5"/>
      <c r="X778" s="5"/>
      <c r="Y778" s="5"/>
      <c r="Z778" s="5"/>
      <c r="AA778" s="5"/>
      <c r="AB778" s="5"/>
      <c r="AC778" s="5"/>
    </row>
    <row r="779" spans="2:29" s="105" customFormat="1" ht="45" x14ac:dyDescent="0.2">
      <c r="B779" s="132"/>
      <c r="C779" s="23"/>
      <c r="D779" s="267" t="s">
        <v>3196</v>
      </c>
      <c r="E779" s="25">
        <v>0.3</v>
      </c>
      <c r="F779" s="25">
        <v>0</v>
      </c>
      <c r="G779" s="25">
        <v>0.65</v>
      </c>
      <c r="H779" s="26">
        <v>0.96</v>
      </c>
      <c r="I779" s="27" t="s">
        <v>3197</v>
      </c>
      <c r="J779" s="3" t="s">
        <v>24</v>
      </c>
      <c r="K779" s="3" t="s">
        <v>24</v>
      </c>
      <c r="L779" s="27" t="s">
        <v>3198</v>
      </c>
      <c r="M779" s="3" t="s">
        <v>3199</v>
      </c>
      <c r="N779" s="28" t="s">
        <v>3200</v>
      </c>
      <c r="O779" s="33" t="s">
        <v>3201</v>
      </c>
      <c r="P779" s="3" t="s">
        <v>30</v>
      </c>
      <c r="Q779" s="30" t="s">
        <v>340</v>
      </c>
      <c r="R779" s="5"/>
      <c r="S779" s="5"/>
      <c r="T779" s="5"/>
      <c r="U779" s="5"/>
      <c r="V779" s="5"/>
      <c r="W779" s="5"/>
      <c r="X779" s="5"/>
      <c r="Y779" s="5"/>
      <c r="Z779" s="5"/>
      <c r="AA779" s="5"/>
      <c r="AB779" s="5"/>
      <c r="AC779" s="5"/>
    </row>
    <row r="780" spans="2:29" s="105" customFormat="1" ht="45" x14ac:dyDescent="0.2">
      <c r="B780" s="132"/>
      <c r="C780" s="23"/>
      <c r="D780" s="267" t="s">
        <v>2998</v>
      </c>
      <c r="E780" s="25">
        <v>0</v>
      </c>
      <c r="F780" s="25">
        <v>0</v>
      </c>
      <c r="G780" s="25">
        <v>0</v>
      </c>
      <c r="H780" s="25">
        <v>0.56999999999999995</v>
      </c>
      <c r="I780" s="27" t="s">
        <v>2999</v>
      </c>
      <c r="J780" s="27" t="s">
        <v>3000</v>
      </c>
      <c r="K780" s="27" t="s">
        <v>24</v>
      </c>
      <c r="L780" s="27" t="s">
        <v>3001</v>
      </c>
      <c r="M780" s="3" t="s">
        <v>3002</v>
      </c>
      <c r="N780" s="28" t="s">
        <v>3003</v>
      </c>
      <c r="O780" s="29" t="s">
        <v>3004</v>
      </c>
      <c r="P780" s="3" t="s">
        <v>136</v>
      </c>
      <c r="Q780" s="30" t="s">
        <v>340</v>
      </c>
      <c r="R780" s="5"/>
      <c r="S780" s="5"/>
      <c r="T780" s="5"/>
      <c r="U780" s="5"/>
      <c r="V780" s="5"/>
      <c r="W780" s="5"/>
      <c r="X780" s="5"/>
      <c r="Y780" s="5"/>
      <c r="Z780" s="5"/>
      <c r="AA780" s="5"/>
      <c r="AB780" s="5"/>
      <c r="AC780" s="5"/>
    </row>
    <row r="781" spans="2:29" s="105" customFormat="1" ht="45" x14ac:dyDescent="0.2">
      <c r="B781" s="132"/>
      <c r="C781" s="23"/>
      <c r="D781" s="267" t="s">
        <v>3005</v>
      </c>
      <c r="E781" s="25">
        <v>0</v>
      </c>
      <c r="F781" s="25">
        <v>0</v>
      </c>
      <c r="G781" s="25">
        <v>0</v>
      </c>
      <c r="H781" s="25">
        <v>0.57999999999999996</v>
      </c>
      <c r="I781" s="27" t="s">
        <v>2999</v>
      </c>
      <c r="J781" s="27" t="s">
        <v>3000</v>
      </c>
      <c r="K781" s="27" t="s">
        <v>24</v>
      </c>
      <c r="L781" s="27" t="s">
        <v>3006</v>
      </c>
      <c r="M781" s="3" t="s">
        <v>3007</v>
      </c>
      <c r="N781" s="28" t="s">
        <v>3008</v>
      </c>
      <c r="O781" s="29" t="s">
        <v>3009</v>
      </c>
      <c r="P781" s="3" t="s">
        <v>136</v>
      </c>
      <c r="Q781" s="30" t="s">
        <v>340</v>
      </c>
      <c r="R781" s="5"/>
      <c r="S781" s="5"/>
      <c r="T781" s="5"/>
      <c r="U781" s="5"/>
      <c r="V781" s="5"/>
      <c r="W781" s="5"/>
      <c r="X781" s="5"/>
      <c r="Y781" s="5"/>
      <c r="Z781" s="5"/>
      <c r="AA781" s="5"/>
      <c r="AB781" s="5"/>
      <c r="AC781" s="5"/>
    </row>
    <row r="782" spans="2:29" s="105" customFormat="1" ht="60" x14ac:dyDescent="0.2">
      <c r="B782" s="132"/>
      <c r="C782" s="23"/>
      <c r="D782" s="227" t="s">
        <v>3010</v>
      </c>
      <c r="E782" s="38">
        <v>0</v>
      </c>
      <c r="F782" s="38">
        <v>0</v>
      </c>
      <c r="G782" s="38">
        <v>0</v>
      </c>
      <c r="H782" s="38">
        <v>0.56999999999999995</v>
      </c>
      <c r="I782" s="210" t="s">
        <v>2999</v>
      </c>
      <c r="J782" s="210" t="s">
        <v>3000</v>
      </c>
      <c r="K782" s="39" t="s">
        <v>3011</v>
      </c>
      <c r="L782" s="39" t="s">
        <v>3012</v>
      </c>
      <c r="M782" s="40" t="s">
        <v>3013</v>
      </c>
      <c r="N782" s="46" t="s">
        <v>3014</v>
      </c>
      <c r="O782" s="42" t="s">
        <v>3015</v>
      </c>
      <c r="P782" s="40" t="s">
        <v>136</v>
      </c>
      <c r="Q782" s="43" t="s">
        <v>340</v>
      </c>
      <c r="R782" s="5"/>
      <c r="S782" s="5"/>
      <c r="T782" s="5"/>
      <c r="U782" s="5"/>
      <c r="V782" s="5"/>
      <c r="W782" s="5"/>
      <c r="X782" s="5"/>
      <c r="Y782" s="5"/>
      <c r="Z782" s="5"/>
      <c r="AA782" s="5"/>
      <c r="AB782" s="5"/>
      <c r="AC782" s="5"/>
    </row>
    <row r="783" spans="2:29" s="105" customFormat="1" ht="60" x14ac:dyDescent="0.2">
      <c r="B783" s="132"/>
      <c r="C783" s="23"/>
      <c r="D783" s="267" t="s">
        <v>1022</v>
      </c>
      <c r="E783" s="25">
        <v>0.03</v>
      </c>
      <c r="F783" s="25">
        <v>0.05</v>
      </c>
      <c r="G783" s="25">
        <v>0</v>
      </c>
      <c r="H783" s="25">
        <v>0.5</v>
      </c>
      <c r="I783" s="27" t="s">
        <v>1023</v>
      </c>
      <c r="J783" s="27" t="s">
        <v>1024</v>
      </c>
      <c r="K783" s="3" t="s">
        <v>917</v>
      </c>
      <c r="L783" s="3" t="s">
        <v>1025</v>
      </c>
      <c r="M783" s="3" t="s">
        <v>1026</v>
      </c>
      <c r="N783" s="28" t="s">
        <v>1027</v>
      </c>
      <c r="O783" s="29" t="s">
        <v>1028</v>
      </c>
      <c r="P783" s="3" t="s">
        <v>136</v>
      </c>
      <c r="Q783" s="30" t="s">
        <v>340</v>
      </c>
      <c r="R783" s="5"/>
      <c r="S783" s="5"/>
      <c r="T783" s="5"/>
      <c r="U783" s="5"/>
      <c r="V783" s="5"/>
      <c r="W783" s="5"/>
      <c r="X783" s="5"/>
      <c r="Y783" s="5"/>
      <c r="Z783" s="5"/>
      <c r="AA783" s="5"/>
      <c r="AB783" s="5"/>
      <c r="AC783" s="5"/>
    </row>
    <row r="784" spans="2:29" s="105" customFormat="1" ht="105" x14ac:dyDescent="0.2">
      <c r="B784" s="132"/>
      <c r="C784" s="23"/>
      <c r="D784" s="27" t="s">
        <v>3202</v>
      </c>
      <c r="E784" s="25">
        <v>0</v>
      </c>
      <c r="F784" s="25">
        <v>0</v>
      </c>
      <c r="G784" s="25">
        <v>0</v>
      </c>
      <c r="H784" s="25">
        <v>0.55000000000000004</v>
      </c>
      <c r="I784" s="27" t="s">
        <v>425</v>
      </c>
      <c r="J784" s="3" t="s">
        <v>1024</v>
      </c>
      <c r="K784" s="27" t="s">
        <v>3203</v>
      </c>
      <c r="L784" s="27" t="s">
        <v>3204</v>
      </c>
      <c r="M784" s="3" t="s">
        <v>3205</v>
      </c>
      <c r="N784" s="28" t="s">
        <v>3206</v>
      </c>
      <c r="O784" s="29" t="s">
        <v>3207</v>
      </c>
      <c r="P784" s="3" t="s">
        <v>136</v>
      </c>
      <c r="Q784" s="30" t="s">
        <v>340</v>
      </c>
      <c r="R784" s="5"/>
      <c r="S784" s="5"/>
      <c r="T784" s="5"/>
      <c r="U784" s="5"/>
      <c r="V784" s="5"/>
      <c r="W784" s="5"/>
      <c r="X784" s="5"/>
      <c r="Y784" s="5"/>
      <c r="Z784" s="5"/>
      <c r="AA784" s="5"/>
      <c r="AB784" s="5"/>
      <c r="AC784" s="5"/>
    </row>
    <row r="785" spans="2:29" s="105" customFormat="1" ht="45" x14ac:dyDescent="0.2">
      <c r="B785" s="132"/>
      <c r="C785" s="268" t="s">
        <v>3208</v>
      </c>
      <c r="D785" s="61" t="s">
        <v>3209</v>
      </c>
      <c r="E785" s="58">
        <v>0.3</v>
      </c>
      <c r="F785" s="58">
        <v>0</v>
      </c>
      <c r="G785" s="58">
        <v>0.65</v>
      </c>
      <c r="H785" s="59">
        <v>0.96</v>
      </c>
      <c r="I785" s="61" t="s">
        <v>153</v>
      </c>
      <c r="J785" s="60" t="s">
        <v>3210</v>
      </c>
      <c r="K785" s="61" t="s">
        <v>24</v>
      </c>
      <c r="L785" s="61" t="s">
        <v>148</v>
      </c>
      <c r="M785" s="61" t="s">
        <v>3211</v>
      </c>
      <c r="N785" s="62" t="s">
        <v>3212</v>
      </c>
      <c r="O785" s="63" t="s">
        <v>3213</v>
      </c>
      <c r="P785" s="61" t="s">
        <v>30</v>
      </c>
      <c r="Q785" s="64" t="s">
        <v>158</v>
      </c>
      <c r="R785" s="5"/>
      <c r="S785" s="5"/>
      <c r="T785" s="5"/>
      <c r="U785" s="5"/>
      <c r="V785" s="5"/>
      <c r="W785" s="5"/>
      <c r="X785" s="5"/>
      <c r="Y785" s="5"/>
      <c r="Z785" s="5"/>
      <c r="AA785" s="5"/>
      <c r="AB785" s="5"/>
      <c r="AC785" s="5"/>
    </row>
    <row r="786" spans="2:29" s="105" customFormat="1" ht="30" x14ac:dyDescent="0.2">
      <c r="B786" s="132"/>
      <c r="C786" s="269"/>
      <c r="D786" s="53" t="s">
        <v>3214</v>
      </c>
      <c r="E786" s="51">
        <v>0.43</v>
      </c>
      <c r="F786" s="51">
        <v>0</v>
      </c>
      <c r="G786" s="51">
        <v>0.94</v>
      </c>
      <c r="H786" s="66">
        <v>0.91</v>
      </c>
      <c r="I786" s="53" t="s">
        <v>153</v>
      </c>
      <c r="J786" s="85" t="s">
        <v>3215</v>
      </c>
      <c r="K786" s="53" t="s">
        <v>24</v>
      </c>
      <c r="L786" s="53" t="s">
        <v>148</v>
      </c>
      <c r="M786" s="53" t="s">
        <v>3216</v>
      </c>
      <c r="N786" s="54" t="s">
        <v>3217</v>
      </c>
      <c r="O786" s="55" t="s">
        <v>3218</v>
      </c>
      <c r="P786" s="53" t="s">
        <v>30</v>
      </c>
      <c r="Q786" s="56" t="s">
        <v>158</v>
      </c>
      <c r="R786" s="5"/>
      <c r="S786" s="5"/>
      <c r="T786" s="5"/>
      <c r="U786" s="5"/>
      <c r="V786" s="5"/>
      <c r="W786" s="5"/>
      <c r="X786" s="5"/>
      <c r="Y786" s="5"/>
      <c r="Z786" s="5"/>
      <c r="AA786" s="5"/>
      <c r="AB786" s="5"/>
      <c r="AC786" s="5"/>
    </row>
    <row r="787" spans="2:29" s="105" customFormat="1" ht="45" x14ac:dyDescent="0.2">
      <c r="B787" s="132"/>
      <c r="C787" s="270"/>
      <c r="D787" s="93" t="s">
        <v>3219</v>
      </c>
      <c r="E787" s="92" t="s">
        <v>69</v>
      </c>
      <c r="F787" s="91">
        <v>0</v>
      </c>
      <c r="G787" s="91">
        <v>0.65</v>
      </c>
      <c r="H787" s="91">
        <v>1</v>
      </c>
      <c r="I787" s="92" t="s">
        <v>153</v>
      </c>
      <c r="J787" s="92" t="s">
        <v>3215</v>
      </c>
      <c r="K787" s="93" t="s">
        <v>24</v>
      </c>
      <c r="L787" s="93" t="s">
        <v>148</v>
      </c>
      <c r="M787" s="93" t="s">
        <v>3216</v>
      </c>
      <c r="N787" s="145" t="s">
        <v>3220</v>
      </c>
      <c r="O787" s="95" t="s">
        <v>3221</v>
      </c>
      <c r="P787" s="93" t="s">
        <v>30</v>
      </c>
      <c r="Q787" s="96" t="s">
        <v>258</v>
      </c>
      <c r="R787" s="5"/>
      <c r="S787" s="5"/>
      <c r="T787" s="5"/>
      <c r="U787" s="5"/>
      <c r="V787" s="5"/>
      <c r="W787" s="5"/>
      <c r="X787" s="5"/>
      <c r="Y787" s="5"/>
      <c r="Z787" s="5"/>
      <c r="AA787" s="5"/>
      <c r="AB787" s="5"/>
      <c r="AC787" s="5"/>
    </row>
    <row r="788" spans="2:29" s="105" customFormat="1" ht="90" x14ac:dyDescent="0.2">
      <c r="B788" s="132"/>
      <c r="C788" s="23" t="s">
        <v>3222</v>
      </c>
      <c r="D788" s="155" t="s">
        <v>3223</v>
      </c>
      <c r="E788" s="25">
        <v>0</v>
      </c>
      <c r="F788" s="25">
        <v>0</v>
      </c>
      <c r="G788" s="25">
        <v>0</v>
      </c>
      <c r="H788" s="25">
        <v>0.55000000000000004</v>
      </c>
      <c r="I788" s="27" t="s">
        <v>153</v>
      </c>
      <c r="J788" s="27" t="s">
        <v>3224</v>
      </c>
      <c r="K788" s="3" t="s">
        <v>24</v>
      </c>
      <c r="L788" s="3" t="s">
        <v>148</v>
      </c>
      <c r="M788" s="3" t="s">
        <v>3225</v>
      </c>
      <c r="N788" s="28" t="s">
        <v>3226</v>
      </c>
      <c r="O788" s="33" t="s">
        <v>3227</v>
      </c>
      <c r="P788" s="3" t="s">
        <v>136</v>
      </c>
      <c r="Q788" s="30" t="s">
        <v>947</v>
      </c>
      <c r="R788" s="5"/>
      <c r="S788" s="5"/>
      <c r="T788" s="5"/>
      <c r="U788" s="5"/>
      <c r="V788" s="5"/>
      <c r="W788" s="5"/>
      <c r="X788" s="5"/>
      <c r="Y788" s="5"/>
      <c r="Z788" s="5"/>
      <c r="AA788" s="5"/>
      <c r="AB788" s="5"/>
      <c r="AC788" s="5"/>
    </row>
    <row r="789" spans="2:29" s="105" customFormat="1" ht="45" x14ac:dyDescent="0.2">
      <c r="B789" s="132"/>
      <c r="C789" s="23"/>
      <c r="D789" s="259" t="s">
        <v>3228</v>
      </c>
      <c r="E789" s="51">
        <v>0</v>
      </c>
      <c r="F789" s="51">
        <v>0</v>
      </c>
      <c r="G789" s="51">
        <v>0</v>
      </c>
      <c r="H789" s="51">
        <v>0.53</v>
      </c>
      <c r="I789" s="52" t="s">
        <v>3229</v>
      </c>
      <c r="J789" s="53" t="s">
        <v>24</v>
      </c>
      <c r="K789" s="53" t="s">
        <v>24</v>
      </c>
      <c r="L789" s="53" t="s">
        <v>3230</v>
      </c>
      <c r="M789" s="53" t="s">
        <v>3231</v>
      </c>
      <c r="N789" s="54" t="s">
        <v>3232</v>
      </c>
      <c r="O789" s="55" t="s">
        <v>3233</v>
      </c>
      <c r="P789" s="53" t="s">
        <v>136</v>
      </c>
      <c r="Q789" s="56" t="s">
        <v>947</v>
      </c>
      <c r="R789" s="5"/>
      <c r="S789" s="5"/>
      <c r="T789" s="5"/>
      <c r="U789" s="5"/>
      <c r="V789" s="5"/>
      <c r="W789" s="5"/>
      <c r="X789" s="5"/>
      <c r="Y789" s="5"/>
      <c r="Z789" s="5"/>
      <c r="AA789" s="5"/>
      <c r="AB789" s="5"/>
      <c r="AC789" s="5"/>
    </row>
    <row r="790" spans="2:29" s="105" customFormat="1" ht="45" x14ac:dyDescent="0.2">
      <c r="B790" s="132"/>
      <c r="C790" s="23"/>
      <c r="D790" s="271" t="s">
        <v>3234</v>
      </c>
      <c r="E790" s="91">
        <v>0.43</v>
      </c>
      <c r="F790" s="91">
        <v>0.8</v>
      </c>
      <c r="G790" s="91">
        <v>0</v>
      </c>
      <c r="H790" s="91">
        <v>0.99</v>
      </c>
      <c r="I790" s="92" t="s">
        <v>153</v>
      </c>
      <c r="J790" s="92" t="s">
        <v>3235</v>
      </c>
      <c r="K790" s="93" t="s">
        <v>24</v>
      </c>
      <c r="L790" s="93" t="s">
        <v>148</v>
      </c>
      <c r="M790" s="93" t="s">
        <v>3236</v>
      </c>
      <c r="N790" s="145" t="s">
        <v>3237</v>
      </c>
      <c r="O790" s="95" t="s">
        <v>3238</v>
      </c>
      <c r="P790" s="93" t="s">
        <v>30</v>
      </c>
      <c r="Q790" s="154" t="s">
        <v>158</v>
      </c>
      <c r="R790" s="5"/>
      <c r="S790" s="5"/>
      <c r="T790" s="5"/>
      <c r="U790" s="5"/>
      <c r="V790" s="5"/>
      <c r="W790" s="5"/>
      <c r="X790" s="5"/>
      <c r="Y790" s="5"/>
      <c r="Z790" s="5"/>
      <c r="AA790" s="5"/>
      <c r="AB790" s="5"/>
      <c r="AC790" s="5"/>
    </row>
    <row r="791" spans="2:29" s="105" customFormat="1" ht="45" x14ac:dyDescent="0.2">
      <c r="B791" s="132"/>
      <c r="C791" s="23"/>
      <c r="D791" s="156" t="s">
        <v>3239</v>
      </c>
      <c r="E791" s="60" t="s">
        <v>69</v>
      </c>
      <c r="F791" s="58">
        <v>0</v>
      </c>
      <c r="G791" s="58">
        <v>0.65</v>
      </c>
      <c r="H791" s="58">
        <v>1</v>
      </c>
      <c r="I791" s="60" t="s">
        <v>153</v>
      </c>
      <c r="J791" s="60" t="s">
        <v>3235</v>
      </c>
      <c r="K791" s="61" t="s">
        <v>24</v>
      </c>
      <c r="L791" s="61" t="s">
        <v>148</v>
      </c>
      <c r="M791" s="61" t="s">
        <v>3240</v>
      </c>
      <c r="N791" s="62" t="s">
        <v>3241</v>
      </c>
      <c r="O791" s="70" t="s">
        <v>3238</v>
      </c>
      <c r="P791" s="61" t="s">
        <v>30</v>
      </c>
      <c r="Q791" s="64" t="s">
        <v>258</v>
      </c>
      <c r="R791" s="5"/>
      <c r="S791" s="5"/>
      <c r="T791" s="5"/>
      <c r="U791" s="5"/>
      <c r="V791" s="5"/>
      <c r="W791" s="5"/>
      <c r="X791" s="5"/>
      <c r="Y791" s="5"/>
      <c r="Z791" s="5"/>
      <c r="AA791" s="5"/>
      <c r="AB791" s="5"/>
      <c r="AC791" s="5"/>
    </row>
    <row r="792" spans="2:29" s="105" customFormat="1" ht="75" x14ac:dyDescent="0.2">
      <c r="B792" s="132"/>
      <c r="C792" s="23"/>
      <c r="D792" s="259" t="s">
        <v>3242</v>
      </c>
      <c r="E792" s="51">
        <v>0.3</v>
      </c>
      <c r="F792" s="51">
        <v>0.05</v>
      </c>
      <c r="G792" s="51">
        <v>0.59</v>
      </c>
      <c r="H792" s="51">
        <v>1</v>
      </c>
      <c r="I792" s="52" t="s">
        <v>3141</v>
      </c>
      <c r="J792" s="52" t="s">
        <v>3243</v>
      </c>
      <c r="K792" s="53" t="s">
        <v>24</v>
      </c>
      <c r="L792" s="52" t="s">
        <v>3244</v>
      </c>
      <c r="M792" s="53" t="s">
        <v>3245</v>
      </c>
      <c r="N792" s="54" t="s">
        <v>3246</v>
      </c>
      <c r="O792" s="55" t="s">
        <v>3247</v>
      </c>
      <c r="P792" s="53" t="s">
        <v>30</v>
      </c>
      <c r="Q792" s="56" t="s">
        <v>258</v>
      </c>
      <c r="R792" s="5"/>
      <c r="S792" s="5"/>
      <c r="T792" s="5"/>
      <c r="U792" s="5"/>
      <c r="V792" s="5"/>
      <c r="W792" s="5"/>
      <c r="X792" s="5"/>
      <c r="Y792" s="5"/>
      <c r="Z792" s="5"/>
      <c r="AA792" s="5"/>
      <c r="AB792" s="5"/>
      <c r="AC792" s="5"/>
    </row>
    <row r="793" spans="2:29" s="105" customFormat="1" ht="105" x14ac:dyDescent="0.2">
      <c r="B793" s="132"/>
      <c r="C793" s="23"/>
      <c r="D793" s="272" t="s">
        <v>3248</v>
      </c>
      <c r="E793" s="58">
        <v>0</v>
      </c>
      <c r="F793" s="58">
        <v>0</v>
      </c>
      <c r="G793" s="58">
        <v>0</v>
      </c>
      <c r="H793" s="58">
        <v>0.57999999999999996</v>
      </c>
      <c r="I793" s="60" t="s">
        <v>2250</v>
      </c>
      <c r="J793" s="60" t="s">
        <v>2251</v>
      </c>
      <c r="K793" s="61" t="s">
        <v>2252</v>
      </c>
      <c r="L793" s="61" t="s">
        <v>2253</v>
      </c>
      <c r="M793" s="61" t="s">
        <v>2254</v>
      </c>
      <c r="N793" s="62" t="s">
        <v>2255</v>
      </c>
      <c r="O793" s="63" t="s">
        <v>2256</v>
      </c>
      <c r="P793" s="61" t="s">
        <v>136</v>
      </c>
      <c r="Q793" s="64" t="s">
        <v>340</v>
      </c>
      <c r="R793" s="5"/>
      <c r="S793" s="5"/>
      <c r="T793" s="5"/>
      <c r="U793" s="5"/>
      <c r="V793" s="5"/>
      <c r="W793" s="5"/>
      <c r="X793" s="5"/>
      <c r="Y793" s="5"/>
      <c r="Z793" s="5"/>
      <c r="AA793" s="5"/>
      <c r="AB793" s="5"/>
      <c r="AC793" s="5"/>
    </row>
    <row r="794" spans="2:29" s="105" customFormat="1" ht="75" x14ac:dyDescent="0.2">
      <c r="B794" s="132"/>
      <c r="C794" s="268" t="s">
        <v>3249</v>
      </c>
      <c r="D794" s="237" t="s">
        <v>3250</v>
      </c>
      <c r="E794" s="58">
        <v>0</v>
      </c>
      <c r="F794" s="58">
        <v>0</v>
      </c>
      <c r="G794" s="58">
        <v>0</v>
      </c>
      <c r="H794" s="58">
        <v>0.56999999999999995</v>
      </c>
      <c r="I794" s="60" t="s">
        <v>403</v>
      </c>
      <c r="J794" s="61" t="s">
        <v>24</v>
      </c>
      <c r="K794" s="60" t="s">
        <v>3251</v>
      </c>
      <c r="L794" s="61" t="s">
        <v>148</v>
      </c>
      <c r="M794" s="61" t="s">
        <v>3252</v>
      </c>
      <c r="N794" s="62" t="s">
        <v>3253</v>
      </c>
      <c r="O794" s="70" t="s">
        <v>3254</v>
      </c>
      <c r="P794" s="61" t="s">
        <v>136</v>
      </c>
      <c r="Q794" s="64" t="s">
        <v>947</v>
      </c>
      <c r="R794" s="5"/>
      <c r="S794" s="5"/>
      <c r="T794" s="5"/>
      <c r="U794" s="5"/>
      <c r="V794" s="5"/>
      <c r="W794" s="5"/>
      <c r="X794" s="5"/>
      <c r="Y794" s="5"/>
      <c r="Z794" s="5"/>
      <c r="AA794" s="5"/>
      <c r="AB794" s="5"/>
      <c r="AC794" s="5"/>
    </row>
    <row r="795" spans="2:29" s="105" customFormat="1" ht="90" x14ac:dyDescent="0.2">
      <c r="B795" s="132"/>
      <c r="C795" s="269"/>
      <c r="D795" s="257" t="s">
        <v>3255</v>
      </c>
      <c r="E795" s="25">
        <v>0</v>
      </c>
      <c r="F795" s="25">
        <v>0</v>
      </c>
      <c r="G795" s="25">
        <v>0</v>
      </c>
      <c r="H795" s="25">
        <v>0.45</v>
      </c>
      <c r="I795" s="27" t="s">
        <v>403</v>
      </c>
      <c r="J795" s="3" t="s">
        <v>24</v>
      </c>
      <c r="K795" s="3" t="s">
        <v>1832</v>
      </c>
      <c r="L795" s="27" t="s">
        <v>3256</v>
      </c>
      <c r="M795" s="3" t="s">
        <v>3257</v>
      </c>
      <c r="N795" s="28" t="s">
        <v>3258</v>
      </c>
      <c r="O795" s="29" t="s">
        <v>3259</v>
      </c>
      <c r="P795" s="3" t="s">
        <v>136</v>
      </c>
      <c r="Q795" s="30" t="s">
        <v>947</v>
      </c>
      <c r="R795" s="5"/>
      <c r="S795" s="5"/>
      <c r="T795" s="5"/>
      <c r="U795" s="5"/>
      <c r="V795" s="5"/>
      <c r="W795" s="5"/>
      <c r="X795" s="5"/>
      <c r="Y795" s="5"/>
      <c r="Z795" s="5"/>
      <c r="AA795" s="5"/>
      <c r="AB795" s="5"/>
      <c r="AC795" s="5"/>
    </row>
    <row r="796" spans="2:29" s="105" customFormat="1" ht="60" x14ac:dyDescent="0.2">
      <c r="B796" s="132"/>
      <c r="C796" s="269"/>
      <c r="D796" s="272" t="s">
        <v>3260</v>
      </c>
      <c r="E796" s="58">
        <v>0.43</v>
      </c>
      <c r="F796" s="58">
        <v>0.8</v>
      </c>
      <c r="G796" s="58">
        <v>0</v>
      </c>
      <c r="H796" s="59">
        <v>0.92</v>
      </c>
      <c r="I796" s="60" t="s">
        <v>403</v>
      </c>
      <c r="J796" s="61" t="s">
        <v>24</v>
      </c>
      <c r="K796" s="61" t="s">
        <v>24</v>
      </c>
      <c r="L796" s="60" t="s">
        <v>3261</v>
      </c>
      <c r="M796" s="61" t="s">
        <v>3262</v>
      </c>
      <c r="N796" s="62" t="s">
        <v>3263</v>
      </c>
      <c r="O796" s="63" t="s">
        <v>3264</v>
      </c>
      <c r="P796" s="61" t="s">
        <v>30</v>
      </c>
      <c r="Q796" s="64" t="s">
        <v>144</v>
      </c>
      <c r="R796" s="5"/>
      <c r="S796" s="5"/>
      <c r="T796" s="5"/>
      <c r="U796" s="5"/>
      <c r="V796" s="5"/>
      <c r="W796" s="5"/>
      <c r="X796" s="5"/>
      <c r="Y796" s="5"/>
      <c r="Z796" s="5"/>
      <c r="AA796" s="5"/>
      <c r="AB796" s="5"/>
      <c r="AC796" s="5"/>
    </row>
    <row r="797" spans="2:29" s="105" customFormat="1" ht="90" x14ac:dyDescent="0.2">
      <c r="B797" s="132"/>
      <c r="C797" s="269"/>
      <c r="D797" s="257" t="s">
        <v>3265</v>
      </c>
      <c r="E797" s="25">
        <v>0.03</v>
      </c>
      <c r="F797" s="25">
        <v>0.05</v>
      </c>
      <c r="G797" s="25">
        <v>0</v>
      </c>
      <c r="H797" s="25">
        <v>0.54</v>
      </c>
      <c r="I797" s="27" t="s">
        <v>403</v>
      </c>
      <c r="J797" s="3" t="s">
        <v>24</v>
      </c>
      <c r="K797" s="3" t="s">
        <v>1832</v>
      </c>
      <c r="L797" s="27" t="s">
        <v>3266</v>
      </c>
      <c r="M797" s="3" t="s">
        <v>3267</v>
      </c>
      <c r="N797" s="28" t="s">
        <v>3268</v>
      </c>
      <c r="O797" s="29" t="s">
        <v>3269</v>
      </c>
      <c r="P797" s="3" t="s">
        <v>136</v>
      </c>
      <c r="Q797" s="30" t="s">
        <v>144</v>
      </c>
      <c r="R797" s="5"/>
      <c r="S797" s="5"/>
      <c r="T797" s="5"/>
      <c r="U797" s="5"/>
      <c r="V797" s="5"/>
      <c r="W797" s="5"/>
      <c r="X797" s="5"/>
      <c r="Y797" s="5"/>
      <c r="Z797" s="5"/>
      <c r="AA797" s="5"/>
      <c r="AB797" s="5"/>
      <c r="AC797" s="5"/>
    </row>
    <row r="798" spans="2:29" s="105" customFormat="1" ht="60" x14ac:dyDescent="0.2">
      <c r="B798" s="132"/>
      <c r="C798" s="269"/>
      <c r="D798" s="259" t="s">
        <v>3270</v>
      </c>
      <c r="E798" s="51">
        <v>0.03</v>
      </c>
      <c r="F798" s="51">
        <v>0.05</v>
      </c>
      <c r="G798" s="51">
        <v>0</v>
      </c>
      <c r="H798" s="51">
        <v>0.25</v>
      </c>
      <c r="I798" s="52" t="s">
        <v>403</v>
      </c>
      <c r="J798" s="53" t="s">
        <v>24</v>
      </c>
      <c r="K798" s="52" t="s">
        <v>1832</v>
      </c>
      <c r="L798" s="52" t="s">
        <v>3271</v>
      </c>
      <c r="M798" s="53" t="s">
        <v>3272</v>
      </c>
      <c r="N798" s="54" t="s">
        <v>3273</v>
      </c>
      <c r="O798" s="55" t="s">
        <v>3274</v>
      </c>
      <c r="P798" s="53" t="s">
        <v>136</v>
      </c>
      <c r="Q798" s="56" t="s">
        <v>144</v>
      </c>
      <c r="R798" s="5"/>
      <c r="S798" s="5"/>
      <c r="T798" s="5"/>
      <c r="U798" s="5"/>
      <c r="V798" s="5"/>
      <c r="W798" s="5"/>
      <c r="X798" s="5"/>
      <c r="Y798" s="5"/>
      <c r="Z798" s="5"/>
      <c r="AA798" s="5"/>
      <c r="AB798" s="5"/>
      <c r="AC798" s="5"/>
    </row>
    <row r="799" spans="2:29" s="105" customFormat="1" ht="60" x14ac:dyDescent="0.2">
      <c r="B799" s="132"/>
      <c r="C799" s="269"/>
      <c r="D799" s="156" t="s">
        <v>3275</v>
      </c>
      <c r="E799" s="58">
        <v>0.35</v>
      </c>
      <c r="F799" s="58">
        <v>0.65</v>
      </c>
      <c r="G799" s="58">
        <v>0</v>
      </c>
      <c r="H799" s="59">
        <v>0.89</v>
      </c>
      <c r="I799" s="60" t="s">
        <v>153</v>
      </c>
      <c r="J799" s="60" t="s">
        <v>3276</v>
      </c>
      <c r="K799" s="61" t="s">
        <v>24</v>
      </c>
      <c r="L799" s="61" t="s">
        <v>148</v>
      </c>
      <c r="M799" s="61" t="s">
        <v>3277</v>
      </c>
      <c r="N799" s="62" t="s">
        <v>3278</v>
      </c>
      <c r="O799" s="63" t="s">
        <v>3279</v>
      </c>
      <c r="P799" s="61" t="s">
        <v>30</v>
      </c>
      <c r="Q799" s="64" t="s">
        <v>158</v>
      </c>
      <c r="R799" s="5"/>
      <c r="S799" s="5"/>
      <c r="T799" s="5"/>
      <c r="U799" s="5"/>
      <c r="V799" s="5"/>
      <c r="W799" s="5"/>
      <c r="X799" s="5"/>
      <c r="Y799" s="5"/>
      <c r="Z799" s="5"/>
      <c r="AA799" s="5"/>
      <c r="AB799" s="5"/>
      <c r="AC799" s="5"/>
    </row>
    <row r="800" spans="2:29" s="105" customFormat="1" ht="60" x14ac:dyDescent="0.2">
      <c r="B800" s="132"/>
      <c r="C800" s="269"/>
      <c r="D800" s="155" t="s">
        <v>3280</v>
      </c>
      <c r="E800" s="25">
        <v>0.62</v>
      </c>
      <c r="F800" s="25">
        <v>0.85</v>
      </c>
      <c r="G800" s="25">
        <v>0.35</v>
      </c>
      <c r="H800" s="25">
        <v>0.89</v>
      </c>
      <c r="I800" s="27" t="s">
        <v>153</v>
      </c>
      <c r="J800" s="27" t="s">
        <v>3276</v>
      </c>
      <c r="K800" s="3" t="s">
        <v>24</v>
      </c>
      <c r="L800" s="3" t="s">
        <v>148</v>
      </c>
      <c r="M800" s="3" t="s">
        <v>3281</v>
      </c>
      <c r="N800" s="28" t="s">
        <v>3282</v>
      </c>
      <c r="O800" s="29" t="s">
        <v>3283</v>
      </c>
      <c r="P800" s="3" t="s">
        <v>30</v>
      </c>
      <c r="Q800" s="30" t="s">
        <v>158</v>
      </c>
      <c r="R800" s="5"/>
      <c r="S800" s="5"/>
      <c r="T800" s="5"/>
      <c r="U800" s="5"/>
      <c r="V800" s="5"/>
      <c r="W800" s="5"/>
      <c r="X800" s="5"/>
      <c r="Y800" s="5"/>
      <c r="Z800" s="5"/>
      <c r="AA800" s="5"/>
      <c r="AB800" s="5"/>
      <c r="AC800" s="5"/>
    </row>
    <row r="801" spans="2:29" s="105" customFormat="1" ht="45" x14ac:dyDescent="0.2">
      <c r="B801" s="132"/>
      <c r="C801" s="269"/>
      <c r="D801" s="155" t="s">
        <v>3284</v>
      </c>
      <c r="E801" s="25">
        <v>0.03</v>
      </c>
      <c r="F801" s="25">
        <v>0.05</v>
      </c>
      <c r="G801" s="25">
        <v>0</v>
      </c>
      <c r="H801" s="25">
        <v>0.28000000000000003</v>
      </c>
      <c r="I801" s="3" t="s">
        <v>153</v>
      </c>
      <c r="J801" s="39" t="s">
        <v>403</v>
      </c>
      <c r="K801" s="3" t="s">
        <v>24</v>
      </c>
      <c r="L801" s="3" t="s">
        <v>148</v>
      </c>
      <c r="M801" s="3" t="s">
        <v>3285</v>
      </c>
      <c r="N801" s="28" t="s">
        <v>3286</v>
      </c>
      <c r="O801" s="29" t="s">
        <v>3287</v>
      </c>
      <c r="P801" s="3" t="s">
        <v>136</v>
      </c>
      <c r="Q801" s="30" t="s">
        <v>158</v>
      </c>
      <c r="R801" s="5"/>
      <c r="S801" s="5"/>
      <c r="T801" s="5"/>
      <c r="U801" s="5"/>
      <c r="V801" s="5"/>
      <c r="W801" s="5"/>
      <c r="X801" s="5"/>
      <c r="Y801" s="5"/>
      <c r="Z801" s="5"/>
      <c r="AA801" s="5"/>
      <c r="AB801" s="5"/>
      <c r="AC801" s="5"/>
    </row>
    <row r="802" spans="2:29" s="105" customFormat="1" ht="45" x14ac:dyDescent="0.2">
      <c r="B802" s="132"/>
      <c r="C802" s="269"/>
      <c r="D802" s="155" t="s">
        <v>3288</v>
      </c>
      <c r="E802" s="25">
        <v>0.03</v>
      </c>
      <c r="F802" s="25">
        <v>0.05</v>
      </c>
      <c r="G802" s="25">
        <v>0</v>
      </c>
      <c r="H802" s="25">
        <v>0.28000000000000003</v>
      </c>
      <c r="I802" s="3" t="s">
        <v>153</v>
      </c>
      <c r="J802" s="39" t="s">
        <v>403</v>
      </c>
      <c r="K802" s="3" t="s">
        <v>24</v>
      </c>
      <c r="L802" s="3" t="s">
        <v>148</v>
      </c>
      <c r="M802" s="3" t="s">
        <v>3289</v>
      </c>
      <c r="N802" s="28" t="s">
        <v>3290</v>
      </c>
      <c r="O802" s="29" t="s">
        <v>3287</v>
      </c>
      <c r="P802" s="3" t="s">
        <v>136</v>
      </c>
      <c r="Q802" s="30" t="s">
        <v>158</v>
      </c>
      <c r="R802" s="5"/>
      <c r="S802" s="5"/>
      <c r="T802" s="5"/>
      <c r="U802" s="5"/>
      <c r="V802" s="5"/>
      <c r="W802" s="5"/>
      <c r="X802" s="5"/>
      <c r="Y802" s="5"/>
      <c r="Z802" s="5"/>
      <c r="AA802" s="5"/>
      <c r="AB802" s="5"/>
      <c r="AC802" s="5"/>
    </row>
    <row r="803" spans="2:29" s="105" customFormat="1" ht="60" x14ac:dyDescent="0.2">
      <c r="B803" s="132"/>
      <c r="C803" s="269"/>
      <c r="D803" s="258" t="s">
        <v>3291</v>
      </c>
      <c r="E803" s="34">
        <f>24/37</f>
        <v>0.64864864864864868</v>
      </c>
      <c r="F803" s="25">
        <v>0.35</v>
      </c>
      <c r="G803" s="25">
        <v>1</v>
      </c>
      <c r="H803" s="26">
        <v>0.08</v>
      </c>
      <c r="I803" s="27" t="s">
        <v>153</v>
      </c>
      <c r="J803" s="27" t="s">
        <v>3276</v>
      </c>
      <c r="K803" s="3" t="s">
        <v>24</v>
      </c>
      <c r="L803" s="27" t="s">
        <v>148</v>
      </c>
      <c r="M803" s="3" t="s">
        <v>3292</v>
      </c>
      <c r="N803" s="28" t="s">
        <v>3278</v>
      </c>
      <c r="O803" s="33" t="s">
        <v>3279</v>
      </c>
      <c r="P803" s="3" t="s">
        <v>136</v>
      </c>
      <c r="Q803" s="30" t="s">
        <v>158</v>
      </c>
      <c r="R803" s="5"/>
      <c r="S803" s="5"/>
      <c r="T803" s="5"/>
      <c r="U803" s="5"/>
      <c r="V803" s="5"/>
      <c r="W803" s="5"/>
      <c r="X803" s="5"/>
      <c r="Y803" s="5"/>
      <c r="Z803" s="5"/>
      <c r="AA803" s="5"/>
      <c r="AB803" s="5"/>
      <c r="AC803" s="5"/>
    </row>
    <row r="804" spans="2:29" s="105" customFormat="1" ht="45" x14ac:dyDescent="0.2">
      <c r="B804" s="132"/>
      <c r="C804" s="269"/>
      <c r="D804" s="155" t="s">
        <v>3293</v>
      </c>
      <c r="E804" s="25">
        <v>0.03</v>
      </c>
      <c r="F804" s="25">
        <v>0.05</v>
      </c>
      <c r="G804" s="25">
        <v>0</v>
      </c>
      <c r="H804" s="25">
        <v>0.53</v>
      </c>
      <c r="I804" s="27" t="s">
        <v>153</v>
      </c>
      <c r="J804" s="27" t="s">
        <v>3276</v>
      </c>
      <c r="K804" s="3" t="s">
        <v>24</v>
      </c>
      <c r="L804" s="3" t="s">
        <v>148</v>
      </c>
      <c r="M804" s="3" t="s">
        <v>3294</v>
      </c>
      <c r="N804" s="28" t="s">
        <v>3295</v>
      </c>
      <c r="O804" s="29" t="s">
        <v>3296</v>
      </c>
      <c r="P804" s="3" t="s">
        <v>136</v>
      </c>
      <c r="Q804" s="30" t="s">
        <v>158</v>
      </c>
      <c r="R804" s="5"/>
      <c r="S804" s="5"/>
      <c r="T804" s="5"/>
      <c r="U804" s="5"/>
      <c r="V804" s="5"/>
      <c r="W804" s="5"/>
      <c r="X804" s="5"/>
      <c r="Y804" s="5"/>
      <c r="Z804" s="5"/>
      <c r="AA804" s="5"/>
      <c r="AB804" s="5"/>
      <c r="AC804" s="5"/>
    </row>
    <row r="805" spans="2:29" s="105" customFormat="1" ht="75" x14ac:dyDescent="0.2">
      <c r="B805" s="132"/>
      <c r="C805" s="269"/>
      <c r="D805" s="257" t="s">
        <v>3297</v>
      </c>
      <c r="E805" s="25">
        <v>0.03</v>
      </c>
      <c r="F805" s="25">
        <v>0.05</v>
      </c>
      <c r="G805" s="25">
        <v>0</v>
      </c>
      <c r="H805" s="25">
        <v>0.25</v>
      </c>
      <c r="I805" s="27" t="s">
        <v>403</v>
      </c>
      <c r="J805" s="3" t="s">
        <v>24</v>
      </c>
      <c r="K805" s="3" t="s">
        <v>1832</v>
      </c>
      <c r="L805" s="27" t="s">
        <v>3298</v>
      </c>
      <c r="M805" s="3" t="s">
        <v>3299</v>
      </c>
      <c r="N805" s="28" t="s">
        <v>3300</v>
      </c>
      <c r="O805" s="29" t="s">
        <v>3301</v>
      </c>
      <c r="P805" s="3" t="s">
        <v>136</v>
      </c>
      <c r="Q805" s="30" t="s">
        <v>193</v>
      </c>
      <c r="R805" s="5"/>
      <c r="S805" s="5"/>
      <c r="T805" s="5"/>
      <c r="U805" s="5"/>
      <c r="V805" s="5"/>
      <c r="W805" s="5"/>
      <c r="X805" s="5"/>
      <c r="Y805" s="5"/>
      <c r="Z805" s="5"/>
      <c r="AA805" s="5"/>
      <c r="AB805" s="5"/>
      <c r="AC805" s="5"/>
    </row>
    <row r="806" spans="2:29" s="105" customFormat="1" ht="75" x14ac:dyDescent="0.2">
      <c r="B806" s="132"/>
      <c r="C806" s="269"/>
      <c r="D806" s="257" t="s">
        <v>3302</v>
      </c>
      <c r="E806" s="25">
        <v>0.03</v>
      </c>
      <c r="F806" s="25">
        <v>0.05</v>
      </c>
      <c r="G806" s="25">
        <v>0</v>
      </c>
      <c r="H806" s="25">
        <v>0.25</v>
      </c>
      <c r="I806" s="27" t="s">
        <v>403</v>
      </c>
      <c r="J806" s="3" t="s">
        <v>24</v>
      </c>
      <c r="K806" s="3" t="s">
        <v>1832</v>
      </c>
      <c r="L806" s="27" t="s">
        <v>3303</v>
      </c>
      <c r="M806" s="3" t="s">
        <v>3304</v>
      </c>
      <c r="N806" s="28" t="s">
        <v>3305</v>
      </c>
      <c r="O806" s="29" t="s">
        <v>3306</v>
      </c>
      <c r="P806" s="3" t="s">
        <v>136</v>
      </c>
      <c r="Q806" s="30" t="s">
        <v>193</v>
      </c>
      <c r="R806" s="5"/>
      <c r="S806" s="5"/>
      <c r="T806" s="5"/>
      <c r="U806" s="5"/>
      <c r="V806" s="5"/>
      <c r="W806" s="5"/>
      <c r="X806" s="5"/>
      <c r="Y806" s="5"/>
      <c r="Z806" s="5"/>
      <c r="AA806" s="5"/>
      <c r="AB806" s="5"/>
      <c r="AC806" s="5"/>
    </row>
    <row r="807" spans="2:29" s="105" customFormat="1" ht="60" x14ac:dyDescent="0.2">
      <c r="B807" s="132"/>
      <c r="C807" s="269"/>
      <c r="D807" s="257" t="s">
        <v>3307</v>
      </c>
      <c r="E807" s="25">
        <v>0.03</v>
      </c>
      <c r="F807" s="25">
        <v>0.05</v>
      </c>
      <c r="G807" s="25">
        <v>0</v>
      </c>
      <c r="H807" s="25">
        <v>0.25</v>
      </c>
      <c r="I807" s="27" t="s">
        <v>403</v>
      </c>
      <c r="J807" s="3" t="s">
        <v>24</v>
      </c>
      <c r="K807" s="3" t="s">
        <v>1832</v>
      </c>
      <c r="L807" s="3" t="s">
        <v>3308</v>
      </c>
      <c r="M807" s="3" t="s">
        <v>3309</v>
      </c>
      <c r="N807" s="28" t="s">
        <v>3310</v>
      </c>
      <c r="O807" s="29" t="s">
        <v>3311</v>
      </c>
      <c r="P807" s="155" t="s">
        <v>136</v>
      </c>
      <c r="Q807" s="30" t="s">
        <v>193</v>
      </c>
      <c r="R807" s="5"/>
      <c r="S807" s="5"/>
      <c r="T807" s="5"/>
      <c r="U807" s="5"/>
      <c r="V807" s="5"/>
      <c r="W807" s="5"/>
      <c r="X807" s="5"/>
      <c r="Y807" s="5"/>
      <c r="Z807" s="5"/>
      <c r="AA807" s="5"/>
      <c r="AB807" s="5"/>
      <c r="AC807" s="5"/>
    </row>
    <row r="808" spans="2:29" s="105" customFormat="1" ht="75" x14ac:dyDescent="0.2">
      <c r="B808" s="132"/>
      <c r="C808" s="269"/>
      <c r="D808" s="156" t="s">
        <v>3312</v>
      </c>
      <c r="E808" s="58">
        <v>0.68</v>
      </c>
      <c r="F808" s="58">
        <v>0.95</v>
      </c>
      <c r="G808" s="58">
        <v>0.35</v>
      </c>
      <c r="H808" s="58">
        <v>1</v>
      </c>
      <c r="I808" s="61" t="s">
        <v>153</v>
      </c>
      <c r="J808" s="60" t="s">
        <v>3313</v>
      </c>
      <c r="K808" s="61" t="s">
        <v>24</v>
      </c>
      <c r="L808" s="60" t="s">
        <v>3314</v>
      </c>
      <c r="M808" s="61" t="s">
        <v>3315</v>
      </c>
      <c r="N808" s="62" t="s">
        <v>3316</v>
      </c>
      <c r="O808" s="70" t="s">
        <v>3317</v>
      </c>
      <c r="P808" s="61" t="s">
        <v>30</v>
      </c>
      <c r="Q808" s="64" t="s">
        <v>258</v>
      </c>
      <c r="R808" s="5"/>
      <c r="S808" s="5"/>
      <c r="T808" s="5"/>
      <c r="U808" s="5"/>
      <c r="V808" s="5"/>
      <c r="W808" s="5"/>
      <c r="X808" s="5"/>
      <c r="Y808" s="5"/>
      <c r="Z808" s="5"/>
      <c r="AA808" s="5"/>
      <c r="AB808" s="5"/>
      <c r="AC808" s="5"/>
    </row>
    <row r="809" spans="2:29" s="105" customFormat="1" ht="45" x14ac:dyDescent="0.2">
      <c r="B809" s="132"/>
      <c r="C809" s="269"/>
      <c r="D809" s="155" t="s">
        <v>3318</v>
      </c>
      <c r="E809" s="38">
        <v>0.62</v>
      </c>
      <c r="F809" s="25">
        <v>0.85</v>
      </c>
      <c r="G809" s="25">
        <v>0.35</v>
      </c>
      <c r="H809" s="38">
        <v>1</v>
      </c>
      <c r="I809" s="27" t="s">
        <v>153</v>
      </c>
      <c r="J809" s="27" t="s">
        <v>3276</v>
      </c>
      <c r="K809" s="27" t="s">
        <v>24</v>
      </c>
      <c r="L809" s="3" t="s">
        <v>148</v>
      </c>
      <c r="M809" s="3" t="s">
        <v>3319</v>
      </c>
      <c r="N809" s="28" t="s">
        <v>3320</v>
      </c>
      <c r="O809" s="29" t="s">
        <v>3321</v>
      </c>
      <c r="P809" s="3" t="s">
        <v>30</v>
      </c>
      <c r="Q809" s="30" t="s">
        <v>258</v>
      </c>
      <c r="R809" s="5"/>
      <c r="S809" s="5"/>
      <c r="T809" s="5"/>
      <c r="U809" s="5"/>
      <c r="V809" s="5"/>
      <c r="W809" s="5"/>
      <c r="X809" s="5"/>
      <c r="Y809" s="5"/>
      <c r="Z809" s="5"/>
      <c r="AA809" s="5"/>
      <c r="AB809" s="5"/>
      <c r="AC809" s="5"/>
    </row>
    <row r="810" spans="2:29" s="105" customFormat="1" ht="60" x14ac:dyDescent="0.2">
      <c r="B810" s="132"/>
      <c r="C810" s="269"/>
      <c r="D810" s="155" t="s">
        <v>3322</v>
      </c>
      <c r="E810" s="25">
        <v>0.62</v>
      </c>
      <c r="F810" s="25">
        <v>0.85</v>
      </c>
      <c r="G810" s="25">
        <v>0.35</v>
      </c>
      <c r="H810" s="25">
        <v>1</v>
      </c>
      <c r="I810" s="27" t="s">
        <v>153</v>
      </c>
      <c r="J810" s="27" t="s">
        <v>3323</v>
      </c>
      <c r="K810" s="3" t="s">
        <v>24</v>
      </c>
      <c r="L810" s="3" t="s">
        <v>148</v>
      </c>
      <c r="M810" s="3" t="s">
        <v>3324</v>
      </c>
      <c r="N810" s="28" t="s">
        <v>3325</v>
      </c>
      <c r="O810" s="29" t="s">
        <v>3326</v>
      </c>
      <c r="P810" s="3" t="s">
        <v>30</v>
      </c>
      <c r="Q810" s="30" t="s">
        <v>258</v>
      </c>
      <c r="R810" s="5"/>
      <c r="S810" s="5"/>
      <c r="T810" s="5"/>
      <c r="U810" s="5"/>
      <c r="V810" s="5"/>
      <c r="W810" s="5"/>
      <c r="X810" s="5"/>
      <c r="Y810" s="5"/>
      <c r="Z810" s="5"/>
      <c r="AA810" s="5"/>
      <c r="AB810" s="5"/>
      <c r="AC810" s="5"/>
    </row>
    <row r="811" spans="2:29" s="105" customFormat="1" ht="105" x14ac:dyDescent="0.2">
      <c r="B811" s="132"/>
      <c r="C811" s="269"/>
      <c r="D811" s="167" t="s">
        <v>3327</v>
      </c>
      <c r="E811" s="144" t="s">
        <v>264</v>
      </c>
      <c r="F811" s="51">
        <v>0.8</v>
      </c>
      <c r="G811" s="51">
        <v>0</v>
      </c>
      <c r="H811" s="51">
        <v>1</v>
      </c>
      <c r="I811" s="53" t="s">
        <v>153</v>
      </c>
      <c r="J811" s="52" t="s">
        <v>3328</v>
      </c>
      <c r="K811" s="52" t="s">
        <v>3329</v>
      </c>
      <c r="L811" s="53" t="s">
        <v>3330</v>
      </c>
      <c r="M811" s="53" t="s">
        <v>3331</v>
      </c>
      <c r="N811" s="54" t="s">
        <v>3332</v>
      </c>
      <c r="O811" s="55" t="s">
        <v>3333</v>
      </c>
      <c r="P811" s="53" t="s">
        <v>30</v>
      </c>
      <c r="Q811" s="56" t="s">
        <v>258</v>
      </c>
      <c r="R811" s="5"/>
      <c r="S811" s="5"/>
      <c r="T811" s="5"/>
      <c r="U811" s="5"/>
      <c r="V811" s="5"/>
      <c r="W811" s="5"/>
      <c r="X811" s="5"/>
      <c r="Y811" s="5"/>
      <c r="Z811" s="5"/>
      <c r="AA811" s="5"/>
      <c r="AB811" s="5"/>
      <c r="AC811" s="5"/>
    </row>
    <row r="812" spans="2:29" s="105" customFormat="1" ht="75" x14ac:dyDescent="0.2">
      <c r="B812" s="132"/>
      <c r="C812" s="269"/>
      <c r="D812" s="237" t="s">
        <v>3334</v>
      </c>
      <c r="E812" s="73" t="s">
        <v>264</v>
      </c>
      <c r="F812" s="58">
        <v>0.8</v>
      </c>
      <c r="G812" s="58">
        <v>0</v>
      </c>
      <c r="H812" s="58">
        <v>1</v>
      </c>
      <c r="I812" s="60" t="s">
        <v>3335</v>
      </c>
      <c r="J812" s="61" t="s">
        <v>24</v>
      </c>
      <c r="K812" s="61" t="s">
        <v>3336</v>
      </c>
      <c r="L812" s="61" t="s">
        <v>3337</v>
      </c>
      <c r="M812" s="61" t="s">
        <v>3338</v>
      </c>
      <c r="N812" s="62" t="s">
        <v>3339</v>
      </c>
      <c r="O812" s="70" t="s">
        <v>3340</v>
      </c>
      <c r="P812" s="61" t="s">
        <v>30</v>
      </c>
      <c r="Q812" s="64" t="s">
        <v>340</v>
      </c>
      <c r="R812" s="5"/>
      <c r="S812" s="5"/>
      <c r="T812" s="5"/>
      <c r="U812" s="5"/>
      <c r="V812" s="5"/>
      <c r="W812" s="5"/>
      <c r="X812" s="5"/>
      <c r="Y812" s="5"/>
      <c r="Z812" s="5"/>
      <c r="AA812" s="5"/>
      <c r="AB812" s="5"/>
      <c r="AC812" s="5"/>
    </row>
    <row r="813" spans="2:29" s="105" customFormat="1" ht="105" x14ac:dyDescent="0.2">
      <c r="B813" s="132"/>
      <c r="C813" s="269"/>
      <c r="D813" s="258" t="s">
        <v>3341</v>
      </c>
      <c r="E813" s="25">
        <v>0.65</v>
      </c>
      <c r="F813" s="25">
        <v>0.35</v>
      </c>
      <c r="G813" s="25">
        <v>1</v>
      </c>
      <c r="H813" s="25">
        <v>0.93</v>
      </c>
      <c r="I813" s="27" t="s">
        <v>3342</v>
      </c>
      <c r="J813" s="3" t="s">
        <v>24</v>
      </c>
      <c r="K813" s="27" t="s">
        <v>3343</v>
      </c>
      <c r="L813" s="3" t="s">
        <v>148</v>
      </c>
      <c r="M813" s="3" t="s">
        <v>3344</v>
      </c>
      <c r="N813" s="28" t="s">
        <v>338</v>
      </c>
      <c r="O813" s="33" t="s">
        <v>3345</v>
      </c>
      <c r="P813" s="3" t="s">
        <v>30</v>
      </c>
      <c r="Q813" s="30" t="s">
        <v>340</v>
      </c>
      <c r="R813" s="5"/>
      <c r="S813" s="5"/>
      <c r="T813" s="5"/>
      <c r="U813" s="5"/>
      <c r="V813" s="5"/>
      <c r="W813" s="5"/>
      <c r="X813" s="5"/>
      <c r="Y813" s="5"/>
      <c r="Z813" s="5"/>
      <c r="AA813" s="5"/>
      <c r="AB813" s="5"/>
      <c r="AC813" s="5"/>
    </row>
    <row r="814" spans="2:29" s="105" customFormat="1" ht="165" x14ac:dyDescent="0.2">
      <c r="B814" s="132"/>
      <c r="C814" s="269"/>
      <c r="D814" s="257" t="s">
        <v>3132</v>
      </c>
      <c r="E814" s="25">
        <v>0.56999999999999995</v>
      </c>
      <c r="F814" s="25">
        <v>0.75</v>
      </c>
      <c r="G814" s="25">
        <v>0.35</v>
      </c>
      <c r="H814" s="25">
        <v>0.89</v>
      </c>
      <c r="I814" s="27" t="s">
        <v>3133</v>
      </c>
      <c r="J814" s="3" t="s">
        <v>24</v>
      </c>
      <c r="K814" s="27" t="s">
        <v>3134</v>
      </c>
      <c r="L814" s="3" t="s">
        <v>3135</v>
      </c>
      <c r="M814" s="3" t="s">
        <v>3136</v>
      </c>
      <c r="N814" s="28" t="s">
        <v>3137</v>
      </c>
      <c r="O814" s="29" t="s">
        <v>3138</v>
      </c>
      <c r="P814" s="3" t="s">
        <v>30</v>
      </c>
      <c r="Q814" s="30" t="s">
        <v>340</v>
      </c>
      <c r="R814" s="5"/>
      <c r="S814" s="5"/>
      <c r="T814" s="5"/>
      <c r="U814" s="5"/>
      <c r="V814" s="5"/>
      <c r="W814" s="5"/>
      <c r="X814" s="5"/>
      <c r="Y814" s="5"/>
      <c r="Z814" s="5"/>
      <c r="AA814" s="5"/>
      <c r="AB814" s="5"/>
      <c r="AC814" s="5"/>
    </row>
    <row r="815" spans="2:29" s="105" customFormat="1" ht="60" x14ac:dyDescent="0.2">
      <c r="B815" s="132"/>
      <c r="C815" s="269"/>
      <c r="D815" s="257" t="s">
        <v>3346</v>
      </c>
      <c r="E815" s="25">
        <v>0.62</v>
      </c>
      <c r="F815" s="25">
        <v>0.85</v>
      </c>
      <c r="G815" s="25">
        <v>0.35</v>
      </c>
      <c r="H815" s="25">
        <v>0.87</v>
      </c>
      <c r="I815" s="27" t="s">
        <v>3276</v>
      </c>
      <c r="J815" s="3" t="s">
        <v>24</v>
      </c>
      <c r="K815" s="3" t="s">
        <v>3347</v>
      </c>
      <c r="L815" s="3" t="s">
        <v>3348</v>
      </c>
      <c r="M815" s="3" t="s">
        <v>3349</v>
      </c>
      <c r="N815" s="28" t="s">
        <v>3350</v>
      </c>
      <c r="O815" s="29" t="s">
        <v>3351</v>
      </c>
      <c r="P815" s="3" t="s">
        <v>30</v>
      </c>
      <c r="Q815" s="30" t="s">
        <v>340</v>
      </c>
      <c r="R815" s="5"/>
      <c r="S815" s="5"/>
      <c r="T815" s="5"/>
      <c r="U815" s="5"/>
      <c r="V815" s="5"/>
      <c r="W815" s="5"/>
      <c r="X815" s="5"/>
      <c r="Y815" s="5"/>
      <c r="Z815" s="5"/>
      <c r="AA815" s="5"/>
      <c r="AB815" s="5"/>
      <c r="AC815" s="5"/>
    </row>
    <row r="816" spans="2:29" s="105" customFormat="1" ht="90" x14ac:dyDescent="0.2">
      <c r="B816" s="132"/>
      <c r="C816" s="269"/>
      <c r="D816" s="257" t="s">
        <v>1831</v>
      </c>
      <c r="E816" s="25">
        <v>0.03</v>
      </c>
      <c r="F816" s="25">
        <v>0.05</v>
      </c>
      <c r="G816" s="25">
        <v>0</v>
      </c>
      <c r="H816" s="25">
        <v>0.37</v>
      </c>
      <c r="I816" s="27" t="s">
        <v>403</v>
      </c>
      <c r="J816" s="3" t="s">
        <v>452</v>
      </c>
      <c r="K816" s="3" t="s">
        <v>1832</v>
      </c>
      <c r="L816" s="27" t="s">
        <v>1833</v>
      </c>
      <c r="M816" s="3" t="s">
        <v>1834</v>
      </c>
      <c r="N816" s="28" t="s">
        <v>1835</v>
      </c>
      <c r="O816" s="29" t="s">
        <v>1836</v>
      </c>
      <c r="P816" s="3" t="s">
        <v>136</v>
      </c>
      <c r="Q816" s="30" t="s">
        <v>340</v>
      </c>
      <c r="R816" s="5"/>
      <c r="S816" s="5"/>
      <c r="T816" s="5"/>
      <c r="U816" s="5"/>
      <c r="V816" s="5"/>
      <c r="W816" s="5"/>
      <c r="X816" s="5"/>
      <c r="Y816" s="5"/>
      <c r="Z816" s="5"/>
      <c r="AA816" s="5"/>
      <c r="AB816" s="5"/>
      <c r="AC816" s="5"/>
    </row>
    <row r="817" spans="2:29" s="105" customFormat="1" ht="60" x14ac:dyDescent="0.2">
      <c r="B817" s="132"/>
      <c r="C817" s="269"/>
      <c r="D817" s="257" t="s">
        <v>3352</v>
      </c>
      <c r="E817" s="25">
        <v>0.03</v>
      </c>
      <c r="F817" s="25">
        <v>0.05</v>
      </c>
      <c r="G817" s="25">
        <v>0</v>
      </c>
      <c r="H817" s="25">
        <v>0.54</v>
      </c>
      <c r="I817" s="27" t="s">
        <v>3276</v>
      </c>
      <c r="J817" s="3" t="s">
        <v>24</v>
      </c>
      <c r="K817" s="3" t="s">
        <v>3347</v>
      </c>
      <c r="L817" s="27" t="s">
        <v>3353</v>
      </c>
      <c r="M817" s="3" t="s">
        <v>3354</v>
      </c>
      <c r="N817" s="28" t="s">
        <v>3355</v>
      </c>
      <c r="O817" s="33" t="s">
        <v>3356</v>
      </c>
      <c r="P817" s="3" t="s">
        <v>136</v>
      </c>
      <c r="Q817" s="30" t="s">
        <v>340</v>
      </c>
      <c r="R817" s="5"/>
      <c r="S817" s="5"/>
      <c r="T817" s="5"/>
      <c r="U817" s="5"/>
      <c r="V817" s="5"/>
      <c r="W817" s="5"/>
      <c r="X817" s="5"/>
      <c r="Y817" s="5"/>
      <c r="Z817" s="5"/>
      <c r="AA817" s="5"/>
      <c r="AB817" s="5"/>
      <c r="AC817" s="5"/>
    </row>
    <row r="818" spans="2:29" s="105" customFormat="1" ht="45" x14ac:dyDescent="0.2">
      <c r="B818" s="132"/>
      <c r="C818" s="269"/>
      <c r="D818" s="257" t="s">
        <v>3357</v>
      </c>
      <c r="E818" s="25">
        <v>0.03</v>
      </c>
      <c r="F818" s="25">
        <v>0.05</v>
      </c>
      <c r="G818" s="25">
        <v>0</v>
      </c>
      <c r="H818" s="25">
        <v>0.54</v>
      </c>
      <c r="I818" s="27" t="s">
        <v>3276</v>
      </c>
      <c r="J818" s="3" t="s">
        <v>24</v>
      </c>
      <c r="K818" s="3" t="s">
        <v>3358</v>
      </c>
      <c r="L818" s="27" t="s">
        <v>3359</v>
      </c>
      <c r="M818" s="3" t="s">
        <v>3360</v>
      </c>
      <c r="N818" s="28" t="s">
        <v>3361</v>
      </c>
      <c r="O818" s="33" t="s">
        <v>3362</v>
      </c>
      <c r="P818" s="3" t="s">
        <v>136</v>
      </c>
      <c r="Q818" s="30" t="s">
        <v>340</v>
      </c>
      <c r="R818" s="5"/>
      <c r="S818" s="5"/>
      <c r="T818" s="5"/>
      <c r="U818" s="5"/>
      <c r="V818" s="5"/>
      <c r="W818" s="5"/>
      <c r="X818" s="5"/>
      <c r="Y818" s="5"/>
      <c r="Z818" s="5"/>
      <c r="AA818" s="5"/>
      <c r="AB818" s="5"/>
      <c r="AC818" s="5"/>
    </row>
    <row r="819" spans="2:29" s="105" customFormat="1" ht="45" x14ac:dyDescent="0.2">
      <c r="B819" s="132"/>
      <c r="C819" s="269"/>
      <c r="D819" s="257" t="s">
        <v>402</v>
      </c>
      <c r="E819" s="25">
        <v>0.03</v>
      </c>
      <c r="F819" s="25">
        <v>0.05</v>
      </c>
      <c r="G819" s="25">
        <v>0</v>
      </c>
      <c r="H819" s="25">
        <v>0.26</v>
      </c>
      <c r="I819" s="39" t="s">
        <v>403</v>
      </c>
      <c r="J819" s="27" t="s">
        <v>51</v>
      </c>
      <c r="K819" s="3" t="s">
        <v>147</v>
      </c>
      <c r="L819" s="3" t="s">
        <v>404</v>
      </c>
      <c r="M819" s="3" t="s">
        <v>405</v>
      </c>
      <c r="N819" s="28" t="s">
        <v>406</v>
      </c>
      <c r="O819" s="29" t="s">
        <v>407</v>
      </c>
      <c r="P819" s="3" t="s">
        <v>136</v>
      </c>
      <c r="Q819" s="30" t="s">
        <v>340</v>
      </c>
      <c r="R819" s="5"/>
      <c r="S819" s="5"/>
      <c r="T819" s="5"/>
      <c r="U819" s="5"/>
      <c r="V819" s="5"/>
      <c r="W819" s="5"/>
      <c r="X819" s="5"/>
      <c r="Y819" s="5"/>
      <c r="Z819" s="5"/>
      <c r="AA819" s="5"/>
      <c r="AB819" s="5"/>
      <c r="AC819" s="5"/>
    </row>
    <row r="820" spans="2:29" s="105" customFormat="1" ht="30" x14ac:dyDescent="0.2">
      <c r="B820" s="132"/>
      <c r="C820" s="269"/>
      <c r="D820" s="257" t="s">
        <v>3363</v>
      </c>
      <c r="E820" s="25">
        <v>0.03</v>
      </c>
      <c r="F820" s="25">
        <v>0.05</v>
      </c>
      <c r="G820" s="25">
        <v>0</v>
      </c>
      <c r="H820" s="25">
        <v>0.22</v>
      </c>
      <c r="I820" s="27" t="s">
        <v>403</v>
      </c>
      <c r="J820" s="3" t="s">
        <v>24</v>
      </c>
      <c r="K820" s="3" t="s">
        <v>3364</v>
      </c>
      <c r="L820" s="3" t="s">
        <v>3365</v>
      </c>
      <c r="M820" s="3" t="s">
        <v>3366</v>
      </c>
      <c r="N820" s="28" t="s">
        <v>3367</v>
      </c>
      <c r="O820" s="29" t="s">
        <v>3368</v>
      </c>
      <c r="P820" s="3" t="s">
        <v>136</v>
      </c>
      <c r="Q820" s="30" t="s">
        <v>340</v>
      </c>
      <c r="R820" s="5"/>
      <c r="S820" s="5"/>
      <c r="T820" s="5"/>
      <c r="U820" s="5"/>
      <c r="V820" s="5"/>
      <c r="W820" s="5"/>
      <c r="X820" s="5"/>
      <c r="Y820" s="5"/>
      <c r="Z820" s="5"/>
      <c r="AA820" s="5"/>
      <c r="AB820" s="5"/>
      <c r="AC820" s="5"/>
    </row>
    <row r="821" spans="2:29" s="105" customFormat="1" ht="45" x14ac:dyDescent="0.2">
      <c r="B821" s="132"/>
      <c r="C821" s="269"/>
      <c r="D821" s="257" t="s">
        <v>3369</v>
      </c>
      <c r="E821" s="25">
        <v>0.03</v>
      </c>
      <c r="F821" s="25">
        <v>0.05</v>
      </c>
      <c r="G821" s="25">
        <v>0</v>
      </c>
      <c r="H821" s="25">
        <v>0.54</v>
      </c>
      <c r="I821" s="27" t="s">
        <v>3276</v>
      </c>
      <c r="J821" s="3" t="s">
        <v>24</v>
      </c>
      <c r="K821" s="3" t="s">
        <v>3347</v>
      </c>
      <c r="L821" s="27" t="s">
        <v>3370</v>
      </c>
      <c r="M821" s="3" t="s">
        <v>3371</v>
      </c>
      <c r="N821" s="28" t="s">
        <v>3372</v>
      </c>
      <c r="O821" s="29" t="s">
        <v>3373</v>
      </c>
      <c r="P821" s="3" t="s">
        <v>136</v>
      </c>
      <c r="Q821" s="30" t="s">
        <v>340</v>
      </c>
      <c r="R821" s="5"/>
      <c r="S821" s="5"/>
      <c r="T821" s="5"/>
      <c r="U821" s="5"/>
      <c r="V821" s="5"/>
      <c r="W821" s="5"/>
      <c r="X821" s="5"/>
      <c r="Y821" s="5"/>
      <c r="Z821" s="5"/>
      <c r="AA821" s="5"/>
      <c r="AB821" s="5"/>
      <c r="AC821" s="5"/>
    </row>
    <row r="822" spans="2:29" s="105" customFormat="1" ht="45" x14ac:dyDescent="0.2">
      <c r="B822" s="132"/>
      <c r="C822" s="270"/>
      <c r="D822" s="259" t="s">
        <v>3374</v>
      </c>
      <c r="E822" s="51">
        <v>0.03</v>
      </c>
      <c r="F822" s="51">
        <v>0.05</v>
      </c>
      <c r="G822" s="51">
        <v>0</v>
      </c>
      <c r="H822" s="51">
        <v>0.28000000000000003</v>
      </c>
      <c r="I822" s="52" t="s">
        <v>403</v>
      </c>
      <c r="J822" s="53" t="s">
        <v>24</v>
      </c>
      <c r="K822" s="53" t="s">
        <v>1832</v>
      </c>
      <c r="L822" s="52" t="s">
        <v>3375</v>
      </c>
      <c r="M822" s="53" t="s">
        <v>3376</v>
      </c>
      <c r="N822" s="54" t="s">
        <v>3377</v>
      </c>
      <c r="O822" s="55" t="s">
        <v>3378</v>
      </c>
      <c r="P822" s="53" t="s">
        <v>136</v>
      </c>
      <c r="Q822" s="56" t="s">
        <v>340</v>
      </c>
      <c r="R822" s="5"/>
      <c r="S822" s="5"/>
      <c r="T822" s="5"/>
      <c r="U822" s="5"/>
      <c r="V822" s="5"/>
      <c r="W822" s="5"/>
      <c r="X822" s="5"/>
      <c r="Y822" s="5"/>
      <c r="Z822" s="5"/>
      <c r="AA822" s="5"/>
      <c r="AB822" s="5"/>
      <c r="AC822" s="5"/>
    </row>
    <row r="823" spans="2:29" s="105" customFormat="1" ht="90" x14ac:dyDescent="0.2">
      <c r="B823" s="132"/>
      <c r="C823" s="23" t="s">
        <v>3379</v>
      </c>
      <c r="D823" s="155" t="s">
        <v>3380</v>
      </c>
      <c r="E823" s="25">
        <v>0</v>
      </c>
      <c r="F823" s="25">
        <v>0</v>
      </c>
      <c r="G823" s="25">
        <v>0</v>
      </c>
      <c r="H823" s="25">
        <v>0.53</v>
      </c>
      <c r="I823" s="27" t="s">
        <v>153</v>
      </c>
      <c r="J823" s="27" t="s">
        <v>546</v>
      </c>
      <c r="K823" s="27" t="s">
        <v>24</v>
      </c>
      <c r="L823" s="27" t="s">
        <v>3381</v>
      </c>
      <c r="M823" s="3" t="s">
        <v>3382</v>
      </c>
      <c r="N823" s="28" t="s">
        <v>3383</v>
      </c>
      <c r="O823" s="29" t="s">
        <v>3384</v>
      </c>
      <c r="P823" s="3" t="s">
        <v>136</v>
      </c>
      <c r="Q823" s="30" t="s">
        <v>947</v>
      </c>
      <c r="R823" s="5"/>
      <c r="S823" s="5"/>
      <c r="T823" s="5"/>
      <c r="U823" s="5"/>
      <c r="V823" s="5"/>
      <c r="W823" s="5"/>
      <c r="X823" s="5"/>
      <c r="Y823" s="5"/>
      <c r="Z823" s="5"/>
      <c r="AA823" s="5"/>
      <c r="AB823" s="5"/>
      <c r="AC823" s="5"/>
    </row>
    <row r="824" spans="2:29" s="105" customFormat="1" ht="45" x14ac:dyDescent="0.2">
      <c r="B824" s="132"/>
      <c r="C824" s="23"/>
      <c r="D824" s="257" t="s">
        <v>3385</v>
      </c>
      <c r="E824" s="25">
        <v>0</v>
      </c>
      <c r="F824" s="25">
        <v>0</v>
      </c>
      <c r="G824" s="25">
        <v>0</v>
      </c>
      <c r="H824" s="25">
        <v>0.57999999999999996</v>
      </c>
      <c r="I824" s="27" t="s">
        <v>546</v>
      </c>
      <c r="J824" s="3" t="s">
        <v>24</v>
      </c>
      <c r="K824" s="3" t="s">
        <v>24</v>
      </c>
      <c r="L824" s="3" t="s">
        <v>148</v>
      </c>
      <c r="M824" s="3" t="s">
        <v>3386</v>
      </c>
      <c r="N824" s="28" t="s">
        <v>3387</v>
      </c>
      <c r="O824" s="29" t="s">
        <v>3388</v>
      </c>
      <c r="P824" s="3" t="s">
        <v>136</v>
      </c>
      <c r="Q824" s="30" t="s">
        <v>947</v>
      </c>
      <c r="R824" s="5"/>
      <c r="S824" s="5"/>
      <c r="T824" s="5"/>
      <c r="U824" s="5"/>
      <c r="V824" s="5"/>
      <c r="W824" s="5"/>
      <c r="X824" s="5"/>
      <c r="Y824" s="5"/>
      <c r="Z824" s="5"/>
      <c r="AA824" s="5"/>
      <c r="AB824" s="5"/>
      <c r="AC824" s="5"/>
    </row>
    <row r="825" spans="2:29" s="105" customFormat="1" ht="60" x14ac:dyDescent="0.2">
      <c r="B825" s="132"/>
      <c r="C825" s="23"/>
      <c r="D825" s="155" t="s">
        <v>3389</v>
      </c>
      <c r="E825" s="25">
        <v>0</v>
      </c>
      <c r="F825" s="25">
        <v>0</v>
      </c>
      <c r="G825" s="25">
        <v>0</v>
      </c>
      <c r="H825" s="25">
        <v>0.54</v>
      </c>
      <c r="I825" s="27" t="s">
        <v>153</v>
      </c>
      <c r="J825" s="27" t="s">
        <v>546</v>
      </c>
      <c r="K825" s="27" t="s">
        <v>24</v>
      </c>
      <c r="L825" s="27" t="s">
        <v>3390</v>
      </c>
      <c r="M825" s="3" t="s">
        <v>3391</v>
      </c>
      <c r="N825" s="28" t="s">
        <v>3392</v>
      </c>
      <c r="O825" s="29" t="s">
        <v>3393</v>
      </c>
      <c r="P825" s="3" t="s">
        <v>136</v>
      </c>
      <c r="Q825" s="30" t="s">
        <v>947</v>
      </c>
      <c r="R825" s="5"/>
      <c r="S825" s="5"/>
      <c r="T825" s="5"/>
      <c r="U825" s="5"/>
      <c r="V825" s="5"/>
      <c r="W825" s="5"/>
      <c r="X825" s="5"/>
      <c r="Y825" s="5"/>
      <c r="Z825" s="5"/>
      <c r="AA825" s="5"/>
      <c r="AB825" s="5"/>
      <c r="AC825" s="5"/>
    </row>
    <row r="826" spans="2:29" s="105" customFormat="1" ht="60" x14ac:dyDescent="0.2">
      <c r="B826" s="132"/>
      <c r="C826" s="23"/>
      <c r="D826" s="155" t="s">
        <v>3394</v>
      </c>
      <c r="E826" s="25">
        <v>0</v>
      </c>
      <c r="F826" s="25">
        <v>0</v>
      </c>
      <c r="G826" s="25">
        <v>0</v>
      </c>
      <c r="H826" s="25">
        <v>0.55000000000000004</v>
      </c>
      <c r="I826" s="27" t="s">
        <v>153</v>
      </c>
      <c r="J826" s="27" t="s">
        <v>546</v>
      </c>
      <c r="K826" s="27" t="s">
        <v>24</v>
      </c>
      <c r="L826" s="3" t="s">
        <v>148</v>
      </c>
      <c r="M826" s="3" t="s">
        <v>3395</v>
      </c>
      <c r="N826" s="28" t="s">
        <v>3396</v>
      </c>
      <c r="O826" s="29" t="s">
        <v>3397</v>
      </c>
      <c r="P826" s="3" t="s">
        <v>136</v>
      </c>
      <c r="Q826" s="30" t="s">
        <v>947</v>
      </c>
      <c r="R826" s="5"/>
      <c r="S826" s="5"/>
      <c r="T826" s="5"/>
      <c r="U826" s="5"/>
      <c r="V826" s="5"/>
      <c r="W826" s="5"/>
      <c r="X826" s="5"/>
      <c r="Y826" s="5"/>
      <c r="Z826" s="5"/>
      <c r="AA826" s="5"/>
      <c r="AB826" s="5"/>
      <c r="AC826" s="5"/>
    </row>
    <row r="827" spans="2:29" s="105" customFormat="1" ht="75" x14ac:dyDescent="0.2">
      <c r="B827" s="132"/>
      <c r="C827" s="23"/>
      <c r="D827" s="257" t="s">
        <v>3398</v>
      </c>
      <c r="E827" s="25">
        <v>0</v>
      </c>
      <c r="F827" s="25">
        <v>0</v>
      </c>
      <c r="G827" s="25">
        <v>0</v>
      </c>
      <c r="H827" s="25">
        <v>0.49</v>
      </c>
      <c r="I827" s="27" t="s">
        <v>546</v>
      </c>
      <c r="J827" s="3" t="s">
        <v>24</v>
      </c>
      <c r="K827" s="27" t="s">
        <v>3399</v>
      </c>
      <c r="L827" s="3" t="s">
        <v>3400</v>
      </c>
      <c r="M827" s="3" t="s">
        <v>3401</v>
      </c>
      <c r="N827" s="28" t="s">
        <v>3402</v>
      </c>
      <c r="O827" s="29" t="s">
        <v>3403</v>
      </c>
      <c r="P827" s="3" t="s">
        <v>136</v>
      </c>
      <c r="Q827" s="30" t="s">
        <v>947</v>
      </c>
      <c r="R827" s="5"/>
      <c r="S827" s="5"/>
      <c r="T827" s="5"/>
      <c r="U827" s="5"/>
      <c r="V827" s="5"/>
      <c r="W827" s="5"/>
      <c r="X827" s="5"/>
      <c r="Y827" s="5"/>
      <c r="Z827" s="5"/>
      <c r="AA827" s="5"/>
      <c r="AB827" s="5"/>
      <c r="AC827" s="5"/>
    </row>
    <row r="828" spans="2:29" s="105" customFormat="1" ht="60" x14ac:dyDescent="0.2">
      <c r="B828" s="132"/>
      <c r="C828" s="23"/>
      <c r="D828" s="257" t="s">
        <v>3404</v>
      </c>
      <c r="E828" s="25">
        <v>0</v>
      </c>
      <c r="F828" s="25">
        <v>0</v>
      </c>
      <c r="G828" s="25">
        <v>0</v>
      </c>
      <c r="H828" s="25">
        <v>0.56999999999999995</v>
      </c>
      <c r="I828" s="27" t="s">
        <v>546</v>
      </c>
      <c r="J828" s="3" t="s">
        <v>24</v>
      </c>
      <c r="K828" s="27" t="s">
        <v>3405</v>
      </c>
      <c r="L828" s="3" t="s">
        <v>3406</v>
      </c>
      <c r="M828" s="3" t="s">
        <v>3407</v>
      </c>
      <c r="N828" s="28" t="s">
        <v>3408</v>
      </c>
      <c r="O828" s="33" t="s">
        <v>3409</v>
      </c>
      <c r="P828" s="3" t="s">
        <v>136</v>
      </c>
      <c r="Q828" s="30" t="s">
        <v>947</v>
      </c>
      <c r="R828" s="5"/>
      <c r="S828" s="5"/>
      <c r="T828" s="5"/>
      <c r="U828" s="5"/>
      <c r="V828" s="5"/>
      <c r="W828" s="5"/>
      <c r="X828" s="5"/>
      <c r="Y828" s="5"/>
      <c r="Z828" s="5"/>
      <c r="AA828" s="5"/>
      <c r="AB828" s="5"/>
      <c r="AC828" s="5"/>
    </row>
    <row r="829" spans="2:29" s="105" customFormat="1" ht="45" x14ac:dyDescent="0.2">
      <c r="B829" s="132"/>
      <c r="C829" s="23"/>
      <c r="D829" s="257" t="s">
        <v>3410</v>
      </c>
      <c r="E829" s="25">
        <v>0</v>
      </c>
      <c r="F829" s="25">
        <v>0</v>
      </c>
      <c r="G829" s="25">
        <v>0</v>
      </c>
      <c r="H829" s="25">
        <v>0.51</v>
      </c>
      <c r="I829" s="27" t="s">
        <v>546</v>
      </c>
      <c r="J829" s="3" t="s">
        <v>24</v>
      </c>
      <c r="K829" s="27" t="s">
        <v>3411</v>
      </c>
      <c r="L829" s="27" t="s">
        <v>3412</v>
      </c>
      <c r="M829" s="3" t="s">
        <v>3413</v>
      </c>
      <c r="N829" s="28" t="s">
        <v>3414</v>
      </c>
      <c r="O829" s="29" t="s">
        <v>3415</v>
      </c>
      <c r="P829" s="3" t="s">
        <v>136</v>
      </c>
      <c r="Q829" s="30" t="s">
        <v>947</v>
      </c>
      <c r="R829" s="5"/>
      <c r="S829" s="5"/>
      <c r="T829" s="5"/>
      <c r="U829" s="5"/>
      <c r="V829" s="5"/>
      <c r="W829" s="5"/>
      <c r="X829" s="5"/>
      <c r="Y829" s="5"/>
      <c r="Z829" s="5"/>
      <c r="AA829" s="5"/>
      <c r="AB829" s="5"/>
      <c r="AC829" s="5"/>
    </row>
    <row r="830" spans="2:29" s="105" customFormat="1" ht="45" x14ac:dyDescent="0.2">
      <c r="B830" s="132"/>
      <c r="C830" s="23"/>
      <c r="D830" s="257" t="s">
        <v>3416</v>
      </c>
      <c r="E830" s="25">
        <v>0</v>
      </c>
      <c r="F830" s="25">
        <v>0</v>
      </c>
      <c r="G830" s="25">
        <v>0</v>
      </c>
      <c r="H830" s="25">
        <v>0.5</v>
      </c>
      <c r="I830" s="27" t="s">
        <v>546</v>
      </c>
      <c r="J830" s="3" t="s">
        <v>24</v>
      </c>
      <c r="K830" s="27" t="s">
        <v>24</v>
      </c>
      <c r="L830" s="27" t="s">
        <v>3417</v>
      </c>
      <c r="M830" s="3" t="s">
        <v>3418</v>
      </c>
      <c r="N830" s="28" t="s">
        <v>3419</v>
      </c>
      <c r="O830" s="29" t="s">
        <v>3420</v>
      </c>
      <c r="P830" s="3" t="s">
        <v>136</v>
      </c>
      <c r="Q830" s="30" t="s">
        <v>947</v>
      </c>
      <c r="R830" s="5"/>
      <c r="S830" s="5"/>
      <c r="T830" s="5"/>
      <c r="U830" s="5"/>
      <c r="V830" s="5"/>
      <c r="W830" s="5"/>
      <c r="X830" s="5"/>
      <c r="Y830" s="5"/>
      <c r="Z830" s="5"/>
      <c r="AA830" s="5"/>
      <c r="AB830" s="5"/>
      <c r="AC830" s="5"/>
    </row>
    <row r="831" spans="2:29" s="105" customFormat="1" ht="45" x14ac:dyDescent="0.2">
      <c r="B831" s="132"/>
      <c r="C831" s="23"/>
      <c r="D831" s="257" t="s">
        <v>3421</v>
      </c>
      <c r="E831" s="25">
        <v>0</v>
      </c>
      <c r="F831" s="25">
        <v>0</v>
      </c>
      <c r="G831" s="25">
        <v>0</v>
      </c>
      <c r="H831" s="25">
        <v>0.57999999999999996</v>
      </c>
      <c r="I831" s="27" t="s">
        <v>546</v>
      </c>
      <c r="J831" s="3" t="s">
        <v>24</v>
      </c>
      <c r="K831" s="3" t="s">
        <v>3422</v>
      </c>
      <c r="L831" s="27" t="s">
        <v>3423</v>
      </c>
      <c r="M831" s="3" t="s">
        <v>3424</v>
      </c>
      <c r="N831" s="28" t="s">
        <v>3425</v>
      </c>
      <c r="O831" s="29" t="s">
        <v>3426</v>
      </c>
      <c r="P831" s="3" t="s">
        <v>136</v>
      </c>
      <c r="Q831" s="30" t="s">
        <v>947</v>
      </c>
      <c r="R831" s="5"/>
      <c r="S831" s="5"/>
      <c r="T831" s="5"/>
      <c r="U831" s="5"/>
      <c r="V831" s="5"/>
      <c r="W831" s="5"/>
      <c r="X831" s="5"/>
      <c r="Y831" s="5"/>
      <c r="Z831" s="5"/>
      <c r="AA831" s="5"/>
      <c r="AB831" s="5"/>
      <c r="AC831" s="5"/>
    </row>
    <row r="832" spans="2:29" s="105" customFormat="1" ht="75" x14ac:dyDescent="0.2">
      <c r="B832" s="132"/>
      <c r="C832" s="23"/>
      <c r="D832" s="257" t="s">
        <v>3427</v>
      </c>
      <c r="E832" s="25">
        <v>0</v>
      </c>
      <c r="F832" s="25">
        <v>0</v>
      </c>
      <c r="G832" s="25">
        <v>0</v>
      </c>
      <c r="H832" s="25">
        <v>0.49</v>
      </c>
      <c r="I832" s="27" t="s">
        <v>546</v>
      </c>
      <c r="J832" s="3" t="s">
        <v>24</v>
      </c>
      <c r="K832" s="27" t="s">
        <v>547</v>
      </c>
      <c r="L832" s="27" t="s">
        <v>3428</v>
      </c>
      <c r="M832" s="3" t="s">
        <v>3429</v>
      </c>
      <c r="N832" s="28" t="s">
        <v>3430</v>
      </c>
      <c r="O832" s="29" t="s">
        <v>3431</v>
      </c>
      <c r="P832" s="3" t="s">
        <v>136</v>
      </c>
      <c r="Q832" s="30" t="s">
        <v>947</v>
      </c>
      <c r="R832" s="5"/>
      <c r="S832" s="5"/>
      <c r="T832" s="5"/>
      <c r="U832" s="5"/>
      <c r="V832" s="5"/>
      <c r="W832" s="5"/>
      <c r="X832" s="5"/>
      <c r="Y832" s="5"/>
      <c r="Z832" s="5"/>
      <c r="AA832" s="5"/>
      <c r="AB832" s="5"/>
      <c r="AC832" s="5"/>
    </row>
    <row r="833" spans="2:29" s="105" customFormat="1" ht="60" x14ac:dyDescent="0.2">
      <c r="B833" s="132"/>
      <c r="C833" s="23"/>
      <c r="D833" s="257" t="s">
        <v>3432</v>
      </c>
      <c r="E833" s="25">
        <v>0</v>
      </c>
      <c r="F833" s="25">
        <v>0</v>
      </c>
      <c r="G833" s="25">
        <v>0</v>
      </c>
      <c r="H833" s="25">
        <v>0.49</v>
      </c>
      <c r="I833" s="27" t="s">
        <v>546</v>
      </c>
      <c r="J833" s="3" t="s">
        <v>24</v>
      </c>
      <c r="K833" s="3" t="s">
        <v>3422</v>
      </c>
      <c r="L833" s="27" t="s">
        <v>3433</v>
      </c>
      <c r="M833" s="3" t="s">
        <v>3434</v>
      </c>
      <c r="N833" s="28" t="s">
        <v>3435</v>
      </c>
      <c r="O833" s="29" t="s">
        <v>3436</v>
      </c>
      <c r="P833" s="3" t="s">
        <v>136</v>
      </c>
      <c r="Q833" s="30" t="s">
        <v>947</v>
      </c>
      <c r="R833" s="5"/>
      <c r="S833" s="5"/>
      <c r="T833" s="5"/>
      <c r="U833" s="5"/>
      <c r="V833" s="5"/>
      <c r="W833" s="5"/>
      <c r="X833" s="5"/>
      <c r="Y833" s="5"/>
      <c r="Z833" s="5"/>
      <c r="AA833" s="5"/>
      <c r="AB833" s="5"/>
      <c r="AC833" s="5"/>
    </row>
    <row r="834" spans="2:29" s="105" customFormat="1" ht="90" x14ac:dyDescent="0.2">
      <c r="B834" s="132"/>
      <c r="C834" s="23"/>
      <c r="D834" s="257" t="s">
        <v>3437</v>
      </c>
      <c r="E834" s="25">
        <v>0</v>
      </c>
      <c r="F834" s="25">
        <v>0</v>
      </c>
      <c r="G834" s="25">
        <v>0</v>
      </c>
      <c r="H834" s="25">
        <v>0.49</v>
      </c>
      <c r="I834" s="27" t="s">
        <v>546</v>
      </c>
      <c r="J834" s="3" t="s">
        <v>24</v>
      </c>
      <c r="K834" s="27" t="s">
        <v>24</v>
      </c>
      <c r="L834" s="27" t="s">
        <v>3438</v>
      </c>
      <c r="M834" s="3" t="s">
        <v>3439</v>
      </c>
      <c r="N834" s="28" t="s">
        <v>3440</v>
      </c>
      <c r="O834" s="29" t="s">
        <v>3436</v>
      </c>
      <c r="P834" s="3" t="s">
        <v>136</v>
      </c>
      <c r="Q834" s="30" t="s">
        <v>947</v>
      </c>
      <c r="R834" s="5"/>
      <c r="S834" s="5"/>
      <c r="T834" s="5"/>
      <c r="U834" s="5"/>
      <c r="V834" s="5"/>
      <c r="W834" s="5"/>
      <c r="X834" s="5"/>
      <c r="Y834" s="5"/>
      <c r="Z834" s="5"/>
      <c r="AA834" s="5"/>
      <c r="AB834" s="5"/>
      <c r="AC834" s="5"/>
    </row>
    <row r="835" spans="2:29" s="105" customFormat="1" ht="75" x14ac:dyDescent="0.2">
      <c r="B835" s="132"/>
      <c r="C835" s="23"/>
      <c r="D835" s="155" t="s">
        <v>3441</v>
      </c>
      <c r="E835" s="25">
        <v>0</v>
      </c>
      <c r="F835" s="25">
        <v>0</v>
      </c>
      <c r="G835" s="25">
        <v>0</v>
      </c>
      <c r="H835" s="25">
        <v>0.62</v>
      </c>
      <c r="I835" s="27" t="s">
        <v>153</v>
      </c>
      <c r="J835" s="27" t="s">
        <v>1816</v>
      </c>
      <c r="K835" s="27" t="s">
        <v>24</v>
      </c>
      <c r="L835" s="27" t="s">
        <v>1817</v>
      </c>
      <c r="M835" s="3" t="s">
        <v>1818</v>
      </c>
      <c r="N835" s="28" t="s">
        <v>1819</v>
      </c>
      <c r="O835" s="33" t="s">
        <v>1820</v>
      </c>
      <c r="P835" s="3" t="s">
        <v>136</v>
      </c>
      <c r="Q835" s="30" t="s">
        <v>947</v>
      </c>
      <c r="R835" s="5"/>
      <c r="S835" s="5"/>
      <c r="T835" s="5"/>
      <c r="U835" s="5"/>
      <c r="V835" s="5"/>
      <c r="W835" s="5"/>
      <c r="X835" s="5"/>
      <c r="Y835" s="5"/>
      <c r="Z835" s="5"/>
      <c r="AA835" s="5"/>
      <c r="AB835" s="5"/>
      <c r="AC835" s="5"/>
    </row>
    <row r="836" spans="2:29" s="105" customFormat="1" ht="90" x14ac:dyDescent="0.2">
      <c r="B836" s="132"/>
      <c r="C836" s="23"/>
      <c r="D836" s="257" t="s">
        <v>3442</v>
      </c>
      <c r="E836" s="25">
        <v>0</v>
      </c>
      <c r="F836" s="25">
        <v>0</v>
      </c>
      <c r="G836" s="25">
        <v>0</v>
      </c>
      <c r="H836" s="25">
        <v>0.57999999999999996</v>
      </c>
      <c r="I836" s="27" t="s">
        <v>546</v>
      </c>
      <c r="J836" s="3" t="s">
        <v>24</v>
      </c>
      <c r="K836" s="27" t="s">
        <v>3443</v>
      </c>
      <c r="L836" s="27" t="s">
        <v>3444</v>
      </c>
      <c r="M836" s="3" t="s">
        <v>3445</v>
      </c>
      <c r="N836" s="28" t="s">
        <v>3446</v>
      </c>
      <c r="O836" s="29" t="s">
        <v>3447</v>
      </c>
      <c r="P836" s="3" t="s">
        <v>136</v>
      </c>
      <c r="Q836" s="30" t="s">
        <v>947</v>
      </c>
      <c r="R836" s="5"/>
      <c r="S836" s="5"/>
      <c r="T836" s="5"/>
      <c r="U836" s="5"/>
      <c r="V836" s="5"/>
      <c r="W836" s="5"/>
      <c r="X836" s="5"/>
      <c r="Y836" s="5"/>
      <c r="Z836" s="5"/>
      <c r="AA836" s="5"/>
      <c r="AB836" s="5"/>
      <c r="AC836" s="5"/>
    </row>
    <row r="837" spans="2:29" s="105" customFormat="1" ht="60" x14ac:dyDescent="0.2">
      <c r="B837" s="132"/>
      <c r="C837" s="23"/>
      <c r="D837" s="257" t="s">
        <v>3448</v>
      </c>
      <c r="E837" s="25">
        <v>0</v>
      </c>
      <c r="F837" s="25">
        <v>0</v>
      </c>
      <c r="G837" s="25">
        <v>0</v>
      </c>
      <c r="H837" s="25">
        <v>0.57999999999999996</v>
      </c>
      <c r="I837" s="27" t="s">
        <v>546</v>
      </c>
      <c r="J837" s="3" t="s">
        <v>24</v>
      </c>
      <c r="K837" s="3" t="s">
        <v>3422</v>
      </c>
      <c r="L837" s="27" t="s">
        <v>3449</v>
      </c>
      <c r="M837" s="3" t="s">
        <v>3450</v>
      </c>
      <c r="N837" s="28" t="s">
        <v>3451</v>
      </c>
      <c r="O837" s="33" t="s">
        <v>3452</v>
      </c>
      <c r="P837" s="3" t="s">
        <v>136</v>
      </c>
      <c r="Q837" s="30" t="s">
        <v>947</v>
      </c>
      <c r="R837" s="5"/>
      <c r="S837" s="5"/>
      <c r="T837" s="5"/>
      <c r="U837" s="5"/>
      <c r="V837" s="5"/>
      <c r="W837" s="5"/>
      <c r="X837" s="5"/>
      <c r="Y837" s="5"/>
      <c r="Z837" s="5"/>
      <c r="AA837" s="5"/>
      <c r="AB837" s="5"/>
      <c r="AC837" s="5"/>
    </row>
    <row r="838" spans="2:29" s="105" customFormat="1" ht="60" x14ac:dyDescent="0.2">
      <c r="B838" s="132"/>
      <c r="C838" s="23"/>
      <c r="D838" s="257" t="s">
        <v>3453</v>
      </c>
      <c r="E838" s="25">
        <v>0</v>
      </c>
      <c r="F838" s="25">
        <v>0</v>
      </c>
      <c r="G838" s="25">
        <v>0</v>
      </c>
      <c r="H838" s="25">
        <v>0.61</v>
      </c>
      <c r="I838" s="27" t="s">
        <v>3454</v>
      </c>
      <c r="J838" s="3" t="s">
        <v>24</v>
      </c>
      <c r="K838" s="3" t="s">
        <v>24</v>
      </c>
      <c r="L838" s="27" t="s">
        <v>3455</v>
      </c>
      <c r="M838" s="3" t="s">
        <v>3456</v>
      </c>
      <c r="N838" s="28" t="s">
        <v>3457</v>
      </c>
      <c r="O838" s="33" t="s">
        <v>3458</v>
      </c>
      <c r="P838" s="3" t="s">
        <v>136</v>
      </c>
      <c r="Q838" s="30" t="s">
        <v>947</v>
      </c>
      <c r="R838" s="5"/>
      <c r="S838" s="5"/>
      <c r="T838" s="5"/>
      <c r="U838" s="5"/>
      <c r="V838" s="5"/>
      <c r="W838" s="5"/>
      <c r="X838" s="5"/>
      <c r="Y838" s="5"/>
      <c r="Z838" s="5"/>
      <c r="AA838" s="5"/>
      <c r="AB838" s="5"/>
      <c r="AC838" s="5"/>
    </row>
    <row r="839" spans="2:29" s="105" customFormat="1" ht="60" x14ac:dyDescent="0.2">
      <c r="B839" s="132"/>
      <c r="C839" s="23"/>
      <c r="D839" s="259" t="s">
        <v>3459</v>
      </c>
      <c r="E839" s="51">
        <v>0</v>
      </c>
      <c r="F839" s="51">
        <v>0</v>
      </c>
      <c r="G839" s="51">
        <v>0</v>
      </c>
      <c r="H839" s="51">
        <v>0.57999999999999996</v>
      </c>
      <c r="I839" s="52" t="s">
        <v>3460</v>
      </c>
      <c r="J839" s="53" t="s">
        <v>24</v>
      </c>
      <c r="K839" s="52" t="s">
        <v>3461</v>
      </c>
      <c r="L839" s="52" t="s">
        <v>3462</v>
      </c>
      <c r="M839" s="53" t="s">
        <v>3463</v>
      </c>
      <c r="N839" s="54" t="s">
        <v>3464</v>
      </c>
      <c r="O839" s="67" t="s">
        <v>3465</v>
      </c>
      <c r="P839" s="53" t="s">
        <v>136</v>
      </c>
      <c r="Q839" s="56" t="s">
        <v>947</v>
      </c>
      <c r="R839" s="5"/>
      <c r="S839" s="5"/>
      <c r="T839" s="5"/>
      <c r="U839" s="5"/>
      <c r="V839" s="5"/>
      <c r="W839" s="5"/>
      <c r="X839" s="5"/>
      <c r="Y839" s="5"/>
      <c r="Z839" s="5"/>
      <c r="AA839" s="5"/>
      <c r="AB839" s="5"/>
      <c r="AC839" s="5"/>
    </row>
    <row r="840" spans="2:29" s="105" customFormat="1" ht="60" x14ac:dyDescent="0.2">
      <c r="B840" s="132"/>
      <c r="C840" s="23"/>
      <c r="D840" s="273" t="s">
        <v>3162</v>
      </c>
      <c r="E840" s="91">
        <v>0</v>
      </c>
      <c r="F840" s="91">
        <v>0</v>
      </c>
      <c r="G840" s="91">
        <v>0</v>
      </c>
      <c r="H840" s="91">
        <v>0.57999999999999996</v>
      </c>
      <c r="I840" s="92" t="s">
        <v>3163</v>
      </c>
      <c r="J840" s="93" t="s">
        <v>1024</v>
      </c>
      <c r="K840" s="92" t="s">
        <v>3164</v>
      </c>
      <c r="L840" s="92" t="s">
        <v>3165</v>
      </c>
      <c r="M840" s="93" t="s">
        <v>3166</v>
      </c>
      <c r="N840" s="145" t="s">
        <v>3167</v>
      </c>
      <c r="O840" s="95" t="s">
        <v>3168</v>
      </c>
      <c r="P840" s="93" t="s">
        <v>136</v>
      </c>
      <c r="Q840" s="96" t="s">
        <v>31</v>
      </c>
      <c r="R840" s="5"/>
      <c r="S840" s="5"/>
      <c r="T840" s="5"/>
      <c r="U840" s="5"/>
      <c r="V840" s="5"/>
      <c r="W840" s="5"/>
      <c r="X840" s="5"/>
      <c r="Y840" s="5"/>
      <c r="Z840" s="5"/>
      <c r="AA840" s="5"/>
      <c r="AB840" s="5"/>
      <c r="AC840" s="5"/>
    </row>
    <row r="841" spans="2:29" s="105" customFormat="1" ht="75" x14ac:dyDescent="0.2">
      <c r="B841" s="132"/>
      <c r="C841" s="23"/>
      <c r="D841" s="156" t="s">
        <v>3466</v>
      </c>
      <c r="E841" s="58">
        <v>0.97</v>
      </c>
      <c r="F841" s="58">
        <v>0.95</v>
      </c>
      <c r="G841" s="58">
        <v>1</v>
      </c>
      <c r="H841" s="58">
        <v>0.83</v>
      </c>
      <c r="I841" s="61" t="s">
        <v>153</v>
      </c>
      <c r="J841" s="61" t="s">
        <v>546</v>
      </c>
      <c r="K841" s="60" t="s">
        <v>24</v>
      </c>
      <c r="L841" s="61" t="s">
        <v>148</v>
      </c>
      <c r="M841" s="61" t="s">
        <v>3467</v>
      </c>
      <c r="N841" s="62" t="s">
        <v>3468</v>
      </c>
      <c r="O841" s="70" t="s">
        <v>3469</v>
      </c>
      <c r="P841" s="61" t="s">
        <v>30</v>
      </c>
      <c r="Q841" s="64" t="s">
        <v>158</v>
      </c>
      <c r="R841" s="5"/>
      <c r="S841" s="5"/>
      <c r="T841" s="5"/>
      <c r="U841" s="5"/>
      <c r="V841" s="5"/>
      <c r="W841" s="5"/>
      <c r="X841" s="5"/>
      <c r="Y841" s="5"/>
      <c r="Z841" s="5"/>
      <c r="AA841" s="5"/>
      <c r="AB841" s="5"/>
      <c r="AC841" s="5"/>
    </row>
    <row r="842" spans="2:29" s="105" customFormat="1" ht="135" x14ac:dyDescent="0.2">
      <c r="B842" s="132"/>
      <c r="C842" s="23"/>
      <c r="D842" s="274" t="s">
        <v>3470</v>
      </c>
      <c r="E842" s="66">
        <v>0.05</v>
      </c>
      <c r="F842" s="66">
        <v>0.1</v>
      </c>
      <c r="G842" s="66">
        <v>0</v>
      </c>
      <c r="H842" s="66">
        <v>0.47</v>
      </c>
      <c r="I842" s="213" t="s">
        <v>546</v>
      </c>
      <c r="J842" s="221" t="s">
        <v>1024</v>
      </c>
      <c r="K842" s="213" t="s">
        <v>3178</v>
      </c>
      <c r="L842" s="221" t="s">
        <v>3179</v>
      </c>
      <c r="M842" s="221" t="s">
        <v>3180</v>
      </c>
      <c r="N842" s="275" t="s">
        <v>3181</v>
      </c>
      <c r="O842" s="276" t="s">
        <v>3182</v>
      </c>
      <c r="P842" s="221" t="s">
        <v>136</v>
      </c>
      <c r="Q842" s="277" t="s">
        <v>158</v>
      </c>
      <c r="R842" s="5"/>
      <c r="S842" s="5"/>
      <c r="T842" s="5"/>
      <c r="U842" s="5"/>
      <c r="V842" s="5"/>
      <c r="W842" s="5"/>
      <c r="X842" s="5"/>
      <c r="Y842" s="5"/>
      <c r="Z842" s="5"/>
      <c r="AA842" s="5"/>
      <c r="AB842" s="5"/>
      <c r="AC842" s="5"/>
    </row>
    <row r="843" spans="2:29" s="105" customFormat="1" ht="60" x14ac:dyDescent="0.2">
      <c r="B843" s="132"/>
      <c r="C843" s="23"/>
      <c r="D843" s="156" t="s">
        <v>3471</v>
      </c>
      <c r="E843" s="60" t="s">
        <v>69</v>
      </c>
      <c r="F843" s="58">
        <v>0</v>
      </c>
      <c r="G843" s="58">
        <v>0.65</v>
      </c>
      <c r="H843" s="58">
        <v>1</v>
      </c>
      <c r="I843" s="61" t="s">
        <v>153</v>
      </c>
      <c r="J843" s="61" t="s">
        <v>546</v>
      </c>
      <c r="K843" s="60" t="s">
        <v>24</v>
      </c>
      <c r="L843" s="61" t="s">
        <v>148</v>
      </c>
      <c r="M843" s="61" t="s">
        <v>3472</v>
      </c>
      <c r="N843" s="62" t="s">
        <v>3473</v>
      </c>
      <c r="O843" s="70" t="s">
        <v>3474</v>
      </c>
      <c r="P843" s="61" t="s">
        <v>30</v>
      </c>
      <c r="Q843" s="64" t="s">
        <v>258</v>
      </c>
      <c r="R843" s="5"/>
      <c r="S843" s="5"/>
      <c r="T843" s="5"/>
      <c r="U843" s="5"/>
      <c r="V843" s="5"/>
      <c r="W843" s="5"/>
      <c r="X843" s="5"/>
      <c r="Y843" s="5"/>
      <c r="Z843" s="5"/>
      <c r="AA843" s="5"/>
      <c r="AB843" s="5"/>
      <c r="AC843" s="5"/>
    </row>
    <row r="844" spans="2:29" s="105" customFormat="1" ht="90" x14ac:dyDescent="0.2">
      <c r="B844" s="132"/>
      <c r="C844" s="23"/>
      <c r="D844" s="211" t="s">
        <v>3475</v>
      </c>
      <c r="E844" s="38">
        <v>0.86</v>
      </c>
      <c r="F844" s="25">
        <v>0.8</v>
      </c>
      <c r="G844" s="25">
        <v>0.94</v>
      </c>
      <c r="H844" s="38">
        <v>1</v>
      </c>
      <c r="I844" s="3" t="s">
        <v>153</v>
      </c>
      <c r="J844" s="39" t="s">
        <v>274</v>
      </c>
      <c r="K844" s="39" t="s">
        <v>24</v>
      </c>
      <c r="L844" s="40" t="s">
        <v>148</v>
      </c>
      <c r="M844" s="40" t="s">
        <v>275</v>
      </c>
      <c r="N844" s="46" t="s">
        <v>276</v>
      </c>
      <c r="O844" s="48" t="s">
        <v>277</v>
      </c>
      <c r="P844" s="3" t="s">
        <v>30</v>
      </c>
      <c r="Q844" s="30" t="s">
        <v>258</v>
      </c>
      <c r="R844" s="5"/>
      <c r="S844" s="5"/>
      <c r="T844" s="5"/>
      <c r="U844" s="5"/>
      <c r="V844" s="5"/>
      <c r="W844" s="5"/>
      <c r="X844" s="5"/>
      <c r="Y844" s="5"/>
      <c r="Z844" s="5"/>
      <c r="AA844" s="5"/>
      <c r="AB844" s="5"/>
      <c r="AC844" s="5"/>
    </row>
    <row r="845" spans="2:29" s="105" customFormat="1" ht="75" x14ac:dyDescent="0.2">
      <c r="B845" s="132"/>
      <c r="C845" s="23"/>
      <c r="D845" s="155" t="s">
        <v>3476</v>
      </c>
      <c r="E845" s="27" t="s">
        <v>69</v>
      </c>
      <c r="F845" s="25">
        <v>0</v>
      </c>
      <c r="G845" s="25">
        <v>0.65</v>
      </c>
      <c r="H845" s="25">
        <v>1</v>
      </c>
      <c r="I845" s="3" t="s">
        <v>153</v>
      </c>
      <c r="J845" s="3" t="s">
        <v>546</v>
      </c>
      <c r="K845" s="27" t="s">
        <v>3477</v>
      </c>
      <c r="L845" s="3" t="s">
        <v>148</v>
      </c>
      <c r="M845" s="3" t="s">
        <v>3478</v>
      </c>
      <c r="N845" s="28" t="s">
        <v>3479</v>
      </c>
      <c r="O845" s="29" t="s">
        <v>3480</v>
      </c>
      <c r="P845" s="3" t="s">
        <v>30</v>
      </c>
      <c r="Q845" s="30" t="s">
        <v>258</v>
      </c>
      <c r="R845" s="5"/>
      <c r="S845" s="5"/>
      <c r="T845" s="5"/>
      <c r="U845" s="5"/>
      <c r="V845" s="5"/>
      <c r="W845" s="5"/>
      <c r="X845" s="5"/>
      <c r="Y845" s="5"/>
      <c r="Z845" s="5"/>
      <c r="AA845" s="5"/>
      <c r="AB845" s="5"/>
      <c r="AC845" s="5"/>
    </row>
    <row r="846" spans="2:29" s="105" customFormat="1" ht="45" x14ac:dyDescent="0.2">
      <c r="B846" s="132"/>
      <c r="C846" s="23"/>
      <c r="D846" s="259" t="s">
        <v>545</v>
      </c>
      <c r="E846" s="52" t="s">
        <v>69</v>
      </c>
      <c r="F846" s="51">
        <v>0</v>
      </c>
      <c r="G846" s="51">
        <v>0.65</v>
      </c>
      <c r="H846" s="51">
        <v>1</v>
      </c>
      <c r="I846" s="53" t="s">
        <v>546</v>
      </c>
      <c r="J846" s="52" t="s">
        <v>425</v>
      </c>
      <c r="K846" s="52" t="s">
        <v>547</v>
      </c>
      <c r="L846" s="53" t="s">
        <v>548</v>
      </c>
      <c r="M846" s="53" t="s">
        <v>549</v>
      </c>
      <c r="N846" s="54" t="s">
        <v>550</v>
      </c>
      <c r="O846" s="55" t="s">
        <v>551</v>
      </c>
      <c r="P846" s="53" t="s">
        <v>30</v>
      </c>
      <c r="Q846" s="56" t="s">
        <v>258</v>
      </c>
      <c r="R846" s="5"/>
      <c r="S846" s="5"/>
      <c r="T846" s="5"/>
      <c r="U846" s="5"/>
      <c r="V846" s="5"/>
      <c r="W846" s="5"/>
      <c r="X846" s="5"/>
      <c r="Y846" s="5"/>
      <c r="Z846" s="5"/>
      <c r="AA846" s="5"/>
      <c r="AB846" s="5"/>
      <c r="AC846" s="5"/>
    </row>
    <row r="847" spans="2:29" s="105" customFormat="1" ht="75" x14ac:dyDescent="0.2">
      <c r="B847" s="132"/>
      <c r="C847" s="23"/>
      <c r="D847" s="272" t="s">
        <v>3481</v>
      </c>
      <c r="E847" s="60" t="s">
        <v>69</v>
      </c>
      <c r="F847" s="58">
        <v>0</v>
      </c>
      <c r="G847" s="58">
        <v>0.65</v>
      </c>
      <c r="H847" s="58">
        <v>1</v>
      </c>
      <c r="I847" s="61" t="s">
        <v>546</v>
      </c>
      <c r="J847" s="61" t="s">
        <v>24</v>
      </c>
      <c r="K847" s="61" t="s">
        <v>3405</v>
      </c>
      <c r="L847" s="60" t="s">
        <v>3482</v>
      </c>
      <c r="M847" s="61" t="s">
        <v>3483</v>
      </c>
      <c r="N847" s="62" t="s">
        <v>3484</v>
      </c>
      <c r="O847" s="70" t="s">
        <v>3485</v>
      </c>
      <c r="P847" s="61" t="s">
        <v>30</v>
      </c>
      <c r="Q847" s="64" t="s">
        <v>340</v>
      </c>
      <c r="R847" s="5"/>
      <c r="S847" s="5"/>
      <c r="T847" s="5"/>
      <c r="U847" s="5"/>
      <c r="V847" s="5"/>
      <c r="W847" s="5"/>
      <c r="X847" s="5"/>
      <c r="Y847" s="5"/>
      <c r="Z847" s="5"/>
      <c r="AA847" s="5"/>
      <c r="AB847" s="5"/>
      <c r="AC847" s="5"/>
    </row>
    <row r="848" spans="2:29" s="105" customFormat="1" ht="60" x14ac:dyDescent="0.2">
      <c r="B848" s="132"/>
      <c r="C848" s="23"/>
      <c r="D848" s="258" t="s">
        <v>3486</v>
      </c>
      <c r="E848" s="25">
        <v>0.43</v>
      </c>
      <c r="F848" s="25">
        <v>0.8</v>
      </c>
      <c r="G848" s="25">
        <v>0</v>
      </c>
      <c r="H848" s="26">
        <v>0.82</v>
      </c>
      <c r="I848" s="27" t="s">
        <v>546</v>
      </c>
      <c r="J848" s="3" t="s">
        <v>24</v>
      </c>
      <c r="K848" s="3" t="s">
        <v>24</v>
      </c>
      <c r="L848" s="27" t="s">
        <v>3487</v>
      </c>
      <c r="M848" s="3" t="s">
        <v>3488</v>
      </c>
      <c r="N848" s="28" t="s">
        <v>3489</v>
      </c>
      <c r="O848" s="33" t="s">
        <v>3490</v>
      </c>
      <c r="P848" s="3" t="s">
        <v>30</v>
      </c>
      <c r="Q848" s="30" t="s">
        <v>340</v>
      </c>
      <c r="R848" s="5"/>
      <c r="S848" s="5"/>
      <c r="T848" s="5"/>
      <c r="U848" s="5"/>
      <c r="V848" s="5"/>
      <c r="W848" s="5"/>
      <c r="X848" s="5"/>
      <c r="Y848" s="5"/>
      <c r="Z848" s="5"/>
      <c r="AA848" s="5"/>
      <c r="AB848" s="5"/>
      <c r="AC848" s="5"/>
    </row>
    <row r="849" spans="2:29" s="105" customFormat="1" ht="90" x14ac:dyDescent="0.2">
      <c r="B849" s="132"/>
      <c r="C849" s="23"/>
      <c r="D849" s="257" t="s">
        <v>3491</v>
      </c>
      <c r="E849" s="25">
        <v>0</v>
      </c>
      <c r="F849" s="25">
        <v>0</v>
      </c>
      <c r="G849" s="25">
        <v>0</v>
      </c>
      <c r="H849" s="25">
        <v>0.57999999999999996</v>
      </c>
      <c r="I849" s="27" t="s">
        <v>546</v>
      </c>
      <c r="J849" s="3" t="s">
        <v>24</v>
      </c>
      <c r="K849" s="27" t="s">
        <v>3492</v>
      </c>
      <c r="L849" s="27" t="s">
        <v>3493</v>
      </c>
      <c r="M849" s="3" t="s">
        <v>3494</v>
      </c>
      <c r="N849" s="28" t="s">
        <v>3495</v>
      </c>
      <c r="O849" s="33" t="s">
        <v>3496</v>
      </c>
      <c r="P849" s="3" t="s">
        <v>136</v>
      </c>
      <c r="Q849" s="30" t="s">
        <v>340</v>
      </c>
      <c r="R849" s="5"/>
      <c r="S849" s="5"/>
      <c r="T849" s="5"/>
      <c r="U849" s="5"/>
      <c r="V849" s="5"/>
      <c r="W849" s="5"/>
      <c r="X849" s="5"/>
      <c r="Y849" s="5"/>
      <c r="Z849" s="5"/>
      <c r="AA849" s="5"/>
      <c r="AB849" s="5"/>
      <c r="AC849" s="5"/>
    </row>
    <row r="850" spans="2:29" s="105" customFormat="1" ht="75" x14ac:dyDescent="0.2">
      <c r="B850" s="132"/>
      <c r="C850" s="268" t="s">
        <v>3497</v>
      </c>
      <c r="D850" s="237" t="s">
        <v>1668</v>
      </c>
      <c r="E850" s="58">
        <v>0</v>
      </c>
      <c r="F850" s="58">
        <v>0</v>
      </c>
      <c r="G850" s="58">
        <v>0</v>
      </c>
      <c r="H850" s="58">
        <v>0.18</v>
      </c>
      <c r="I850" s="60" t="s">
        <v>1669</v>
      </c>
      <c r="J850" s="61" t="s">
        <v>24</v>
      </c>
      <c r="K850" s="61" t="s">
        <v>24</v>
      </c>
      <c r="L850" s="60" t="s">
        <v>1670</v>
      </c>
      <c r="M850" s="61" t="s">
        <v>1671</v>
      </c>
      <c r="N850" s="62" t="s">
        <v>1672</v>
      </c>
      <c r="O850" s="70" t="s">
        <v>1673</v>
      </c>
      <c r="P850" s="61" t="s">
        <v>136</v>
      </c>
      <c r="Q850" s="64" t="s">
        <v>947</v>
      </c>
      <c r="R850" s="5"/>
      <c r="S850" s="5"/>
      <c r="T850" s="5"/>
      <c r="U850" s="5"/>
      <c r="V850" s="5"/>
      <c r="W850" s="5"/>
      <c r="X850" s="5"/>
      <c r="Y850" s="5"/>
      <c r="Z850" s="5"/>
      <c r="AA850" s="5"/>
      <c r="AB850" s="5"/>
      <c r="AC850" s="5"/>
    </row>
    <row r="851" spans="2:29" s="105" customFormat="1" ht="60" x14ac:dyDescent="0.2">
      <c r="B851" s="132"/>
      <c r="C851" s="269"/>
      <c r="D851" s="257" t="s">
        <v>1674</v>
      </c>
      <c r="E851" s="25">
        <v>0</v>
      </c>
      <c r="F851" s="25">
        <v>0</v>
      </c>
      <c r="G851" s="25">
        <v>0</v>
      </c>
      <c r="H851" s="25">
        <v>0.13</v>
      </c>
      <c r="I851" s="27" t="s">
        <v>1669</v>
      </c>
      <c r="J851" s="3" t="s">
        <v>24</v>
      </c>
      <c r="K851" s="3" t="s">
        <v>24</v>
      </c>
      <c r="L851" s="3" t="s">
        <v>1675</v>
      </c>
      <c r="M851" s="3" t="s">
        <v>1676</v>
      </c>
      <c r="N851" s="28" t="s">
        <v>1677</v>
      </c>
      <c r="O851" s="29" t="s">
        <v>1678</v>
      </c>
      <c r="P851" s="3" t="s">
        <v>136</v>
      </c>
      <c r="Q851" s="30" t="s">
        <v>947</v>
      </c>
      <c r="R851" s="5"/>
      <c r="S851" s="5"/>
      <c r="T851" s="5"/>
      <c r="U851" s="5"/>
      <c r="V851" s="5"/>
      <c r="W851" s="5"/>
      <c r="X851" s="5"/>
      <c r="Y851" s="5"/>
      <c r="Z851" s="5"/>
      <c r="AA851" s="5"/>
      <c r="AB851" s="5"/>
      <c r="AC851" s="5"/>
    </row>
    <row r="852" spans="2:29" s="105" customFormat="1" ht="60" x14ac:dyDescent="0.2">
      <c r="B852" s="132"/>
      <c r="C852" s="269"/>
      <c r="D852" s="257" t="s">
        <v>1679</v>
      </c>
      <c r="E852" s="25">
        <v>0</v>
      </c>
      <c r="F852" s="25">
        <v>0</v>
      </c>
      <c r="G852" s="25">
        <v>0</v>
      </c>
      <c r="H852" s="25">
        <v>0.14000000000000001</v>
      </c>
      <c r="I852" s="27" t="s">
        <v>1669</v>
      </c>
      <c r="J852" s="3" t="s">
        <v>24</v>
      </c>
      <c r="K852" s="27" t="s">
        <v>1680</v>
      </c>
      <c r="L852" s="27" t="s">
        <v>1681</v>
      </c>
      <c r="M852" s="3" t="s">
        <v>1682</v>
      </c>
      <c r="N852" s="28" t="s">
        <v>1683</v>
      </c>
      <c r="O852" s="29" t="s">
        <v>1684</v>
      </c>
      <c r="P852" s="3" t="s">
        <v>136</v>
      </c>
      <c r="Q852" s="30" t="s">
        <v>947</v>
      </c>
      <c r="R852" s="5"/>
      <c r="S852" s="5"/>
      <c r="T852" s="5"/>
      <c r="U852" s="5"/>
      <c r="V852" s="5"/>
      <c r="W852" s="5"/>
      <c r="X852" s="5"/>
      <c r="Y852" s="5"/>
      <c r="Z852" s="5"/>
      <c r="AA852" s="5"/>
      <c r="AB852" s="5"/>
      <c r="AC852" s="5"/>
    </row>
    <row r="853" spans="2:29" s="105" customFormat="1" ht="60" x14ac:dyDescent="0.2">
      <c r="B853" s="132"/>
      <c r="C853" s="269"/>
      <c r="D853" s="257" t="s">
        <v>1685</v>
      </c>
      <c r="E853" s="25">
        <v>0</v>
      </c>
      <c r="F853" s="25">
        <v>0</v>
      </c>
      <c r="G853" s="25">
        <v>0</v>
      </c>
      <c r="H853" s="25">
        <v>0.14000000000000001</v>
      </c>
      <c r="I853" s="27" t="s">
        <v>1669</v>
      </c>
      <c r="J853" s="3" t="s">
        <v>24</v>
      </c>
      <c r="K853" s="27" t="s">
        <v>24</v>
      </c>
      <c r="L853" s="27" t="s">
        <v>1686</v>
      </c>
      <c r="M853" s="3" t="s">
        <v>1687</v>
      </c>
      <c r="N853" s="28" t="s">
        <v>1688</v>
      </c>
      <c r="O853" s="29" t="s">
        <v>1689</v>
      </c>
      <c r="P853" s="3" t="s">
        <v>136</v>
      </c>
      <c r="Q853" s="30" t="s">
        <v>947</v>
      </c>
      <c r="R853" s="5"/>
      <c r="S853" s="5"/>
      <c r="T853" s="5"/>
      <c r="U853" s="5"/>
      <c r="V853" s="5"/>
      <c r="W853" s="5"/>
      <c r="X853" s="5"/>
      <c r="Y853" s="5"/>
      <c r="Z853" s="5"/>
      <c r="AA853" s="5"/>
      <c r="AB853" s="5"/>
      <c r="AC853" s="5"/>
    </row>
    <row r="854" spans="2:29" s="105" customFormat="1" ht="75" x14ac:dyDescent="0.2">
      <c r="B854" s="132"/>
      <c r="C854" s="269"/>
      <c r="D854" s="257" t="s">
        <v>1690</v>
      </c>
      <c r="E854" s="25">
        <v>0</v>
      </c>
      <c r="F854" s="25">
        <v>0</v>
      </c>
      <c r="G854" s="25">
        <v>0</v>
      </c>
      <c r="H854" s="25">
        <v>0.13</v>
      </c>
      <c r="I854" s="27" t="s">
        <v>1669</v>
      </c>
      <c r="J854" s="3" t="s">
        <v>24</v>
      </c>
      <c r="K854" s="3" t="s">
        <v>1680</v>
      </c>
      <c r="L854" s="27" t="s">
        <v>1691</v>
      </c>
      <c r="M854" s="3" t="s">
        <v>1692</v>
      </c>
      <c r="N854" s="28" t="s">
        <v>1693</v>
      </c>
      <c r="O854" s="29" t="s">
        <v>1694</v>
      </c>
      <c r="P854" s="3" t="s">
        <v>136</v>
      </c>
      <c r="Q854" s="30" t="s">
        <v>947</v>
      </c>
      <c r="R854" s="5"/>
      <c r="S854" s="5"/>
      <c r="T854" s="5"/>
      <c r="U854" s="5"/>
      <c r="V854" s="5"/>
      <c r="W854" s="5"/>
      <c r="X854" s="5"/>
      <c r="Y854" s="5"/>
      <c r="Z854" s="5"/>
      <c r="AA854" s="5"/>
      <c r="AB854" s="5"/>
      <c r="AC854" s="5"/>
    </row>
    <row r="855" spans="2:29" s="105" customFormat="1" ht="105" x14ac:dyDescent="0.2">
      <c r="B855" s="132"/>
      <c r="C855" s="269"/>
      <c r="D855" s="259" t="s">
        <v>1695</v>
      </c>
      <c r="E855" s="51">
        <v>0</v>
      </c>
      <c r="F855" s="51">
        <v>0</v>
      </c>
      <c r="G855" s="51">
        <v>0</v>
      </c>
      <c r="H855" s="51">
        <v>0.12</v>
      </c>
      <c r="I855" s="52" t="s">
        <v>1669</v>
      </c>
      <c r="J855" s="53" t="s">
        <v>24</v>
      </c>
      <c r="K855" s="52" t="s">
        <v>1696</v>
      </c>
      <c r="L855" s="52" t="s">
        <v>1697</v>
      </c>
      <c r="M855" s="53" t="s">
        <v>1698</v>
      </c>
      <c r="N855" s="54" t="s">
        <v>1699</v>
      </c>
      <c r="O855" s="55" t="s">
        <v>1700</v>
      </c>
      <c r="P855" s="53" t="s">
        <v>136</v>
      </c>
      <c r="Q855" s="56" t="s">
        <v>947</v>
      </c>
      <c r="R855" s="5"/>
      <c r="S855" s="5"/>
      <c r="T855" s="5"/>
      <c r="U855" s="5"/>
      <c r="V855" s="5"/>
      <c r="W855" s="5"/>
      <c r="X855" s="5"/>
      <c r="Y855" s="5"/>
      <c r="Z855" s="5"/>
      <c r="AA855" s="5"/>
      <c r="AB855" s="5"/>
      <c r="AC855" s="5"/>
    </row>
    <row r="856" spans="2:29" s="105" customFormat="1" ht="75" x14ac:dyDescent="0.2">
      <c r="B856" s="132"/>
      <c r="C856" s="269"/>
      <c r="D856" s="237" t="s">
        <v>2731</v>
      </c>
      <c r="E856" s="58">
        <f>12/37</f>
        <v>0.32432432432432434</v>
      </c>
      <c r="F856" s="58">
        <v>0.05</v>
      </c>
      <c r="G856" s="58">
        <v>0.65</v>
      </c>
      <c r="H856" s="59">
        <v>0.99</v>
      </c>
      <c r="I856" s="60" t="s">
        <v>2083</v>
      </c>
      <c r="J856" s="61" t="s">
        <v>2062</v>
      </c>
      <c r="K856" s="61" t="s">
        <v>24</v>
      </c>
      <c r="L856" s="60" t="s">
        <v>2732</v>
      </c>
      <c r="M856" s="61" t="s">
        <v>2733</v>
      </c>
      <c r="N856" s="62" t="s">
        <v>2734</v>
      </c>
      <c r="O856" s="63" t="s">
        <v>2735</v>
      </c>
      <c r="P856" s="61" t="s">
        <v>30</v>
      </c>
      <c r="Q856" s="64" t="s">
        <v>158</v>
      </c>
      <c r="R856" s="5"/>
      <c r="S856" s="5"/>
      <c r="T856" s="5"/>
      <c r="U856" s="5"/>
      <c r="V856" s="5"/>
      <c r="W856" s="5"/>
      <c r="X856" s="5"/>
      <c r="Y856" s="5"/>
      <c r="Z856" s="5"/>
      <c r="AA856" s="5"/>
      <c r="AB856" s="5"/>
      <c r="AC856" s="5"/>
    </row>
    <row r="857" spans="2:29" s="105" customFormat="1" ht="60" x14ac:dyDescent="0.2">
      <c r="B857" s="132"/>
      <c r="C857" s="269"/>
      <c r="D857" s="257" t="s">
        <v>2736</v>
      </c>
      <c r="E857" s="25">
        <f>12/37</f>
        <v>0.32432432432432434</v>
      </c>
      <c r="F857" s="25">
        <v>0.05</v>
      </c>
      <c r="G857" s="25">
        <v>0.65</v>
      </c>
      <c r="H857" s="26">
        <v>0.99</v>
      </c>
      <c r="I857" s="27" t="s">
        <v>2083</v>
      </c>
      <c r="J857" s="3" t="s">
        <v>2062</v>
      </c>
      <c r="K857" s="3" t="s">
        <v>24</v>
      </c>
      <c r="L857" s="27" t="s">
        <v>2737</v>
      </c>
      <c r="M857" s="3" t="s">
        <v>2738</v>
      </c>
      <c r="N857" s="28" t="s">
        <v>2739</v>
      </c>
      <c r="O857" s="33" t="s">
        <v>2740</v>
      </c>
      <c r="P857" s="3" t="s">
        <v>30</v>
      </c>
      <c r="Q857" s="30" t="s">
        <v>158</v>
      </c>
      <c r="R857" s="5"/>
      <c r="S857" s="5"/>
      <c r="T857" s="5"/>
      <c r="U857" s="5"/>
      <c r="V857" s="5"/>
      <c r="W857" s="5"/>
      <c r="X857" s="5"/>
      <c r="Y857" s="5"/>
      <c r="Z857" s="5"/>
      <c r="AA857" s="5"/>
      <c r="AB857" s="5"/>
      <c r="AC857" s="5"/>
    </row>
    <row r="858" spans="2:29" s="105" customFormat="1" ht="87" customHeight="1" x14ac:dyDescent="0.2">
      <c r="B858" s="132"/>
      <c r="C858" s="269"/>
      <c r="D858" s="259" t="s">
        <v>2741</v>
      </c>
      <c r="E858" s="51">
        <f>12/37</f>
        <v>0.32432432432432434</v>
      </c>
      <c r="F858" s="51">
        <v>0.05</v>
      </c>
      <c r="G858" s="51">
        <v>0.65</v>
      </c>
      <c r="H858" s="66">
        <v>0.99</v>
      </c>
      <c r="I858" s="52" t="s">
        <v>2083</v>
      </c>
      <c r="J858" s="53" t="s">
        <v>2062</v>
      </c>
      <c r="K858" s="53" t="s">
        <v>24</v>
      </c>
      <c r="L858" s="52" t="s">
        <v>2742</v>
      </c>
      <c r="M858" s="53" t="s">
        <v>2743</v>
      </c>
      <c r="N858" s="54" t="s">
        <v>2744</v>
      </c>
      <c r="O858" s="67" t="s">
        <v>2745</v>
      </c>
      <c r="P858" s="53" t="s">
        <v>30</v>
      </c>
      <c r="Q858" s="56" t="s">
        <v>158</v>
      </c>
      <c r="R858" s="5"/>
      <c r="S858" s="5"/>
      <c r="T858" s="5"/>
      <c r="U858" s="5"/>
      <c r="V858" s="5"/>
      <c r="W858" s="5"/>
      <c r="X858" s="5"/>
      <c r="Y858" s="5"/>
      <c r="Z858" s="5"/>
      <c r="AA858" s="5"/>
      <c r="AB858" s="5"/>
      <c r="AC858" s="5"/>
    </row>
    <row r="859" spans="2:29" s="105" customFormat="1" ht="60" x14ac:dyDescent="0.2">
      <c r="B859" s="132"/>
      <c r="C859" s="269"/>
      <c r="D859" s="237" t="s">
        <v>2060</v>
      </c>
      <c r="E859" s="73" t="s">
        <v>362</v>
      </c>
      <c r="F859" s="58">
        <v>0.7</v>
      </c>
      <c r="G859" s="58">
        <v>0</v>
      </c>
      <c r="H859" s="58">
        <v>1</v>
      </c>
      <c r="I859" s="108" t="s">
        <v>2061</v>
      </c>
      <c r="J859" s="61" t="s">
        <v>2062</v>
      </c>
      <c r="K859" s="60" t="s">
        <v>2063</v>
      </c>
      <c r="L859" s="61" t="s">
        <v>2064</v>
      </c>
      <c r="M859" s="61" t="s">
        <v>2065</v>
      </c>
      <c r="N859" s="62" t="s">
        <v>2066</v>
      </c>
      <c r="O859" s="70" t="s">
        <v>2067</v>
      </c>
      <c r="P859" s="61" t="s">
        <v>30</v>
      </c>
      <c r="Q859" s="64" t="s">
        <v>340</v>
      </c>
      <c r="R859" s="5"/>
      <c r="S859" s="5"/>
      <c r="T859" s="5"/>
      <c r="U859" s="5"/>
      <c r="V859" s="5"/>
      <c r="W859" s="5"/>
      <c r="X859" s="5"/>
      <c r="Y859" s="5"/>
      <c r="Z859" s="5"/>
      <c r="AA859" s="5"/>
      <c r="AB859" s="5"/>
      <c r="AC859" s="5"/>
    </row>
    <row r="860" spans="2:29" s="105" customFormat="1" ht="105" x14ac:dyDescent="0.2">
      <c r="B860" s="132"/>
      <c r="C860" s="269"/>
      <c r="D860" s="257" t="s">
        <v>2752</v>
      </c>
      <c r="E860" s="25">
        <v>0.32432432432432434</v>
      </c>
      <c r="F860" s="25">
        <v>0.05</v>
      </c>
      <c r="G860" s="25">
        <v>0.65</v>
      </c>
      <c r="H860" s="26">
        <v>0.99</v>
      </c>
      <c r="I860" s="27" t="s">
        <v>2083</v>
      </c>
      <c r="J860" s="3" t="s">
        <v>2062</v>
      </c>
      <c r="K860" s="3" t="s">
        <v>24</v>
      </c>
      <c r="L860" s="27" t="s">
        <v>2753</v>
      </c>
      <c r="M860" s="3" t="s">
        <v>2754</v>
      </c>
      <c r="N860" s="28" t="s">
        <v>2755</v>
      </c>
      <c r="O860" s="33" t="s">
        <v>2756</v>
      </c>
      <c r="P860" s="3" t="s">
        <v>30</v>
      </c>
      <c r="Q860" s="30" t="s">
        <v>340</v>
      </c>
      <c r="R860" s="5"/>
      <c r="S860" s="5"/>
      <c r="T860" s="5"/>
      <c r="U860" s="5"/>
      <c r="V860" s="5"/>
      <c r="W860" s="5"/>
      <c r="X860" s="5"/>
      <c r="Y860" s="5"/>
      <c r="Z860" s="5"/>
      <c r="AA860" s="5"/>
      <c r="AB860" s="5"/>
      <c r="AC860" s="5"/>
    </row>
    <row r="861" spans="2:29" s="105" customFormat="1" ht="105" x14ac:dyDescent="0.2">
      <c r="B861" s="132"/>
      <c r="C861" s="269"/>
      <c r="D861" s="257" t="s">
        <v>1328</v>
      </c>
      <c r="E861" s="25">
        <v>0.3</v>
      </c>
      <c r="F861" s="25">
        <v>0.25</v>
      </c>
      <c r="G861" s="25">
        <v>0.35</v>
      </c>
      <c r="H861" s="25">
        <v>0.22</v>
      </c>
      <c r="I861" s="27" t="s">
        <v>1329</v>
      </c>
      <c r="J861" s="3"/>
      <c r="K861" s="27" t="s">
        <v>1330</v>
      </c>
      <c r="L861" s="27" t="s">
        <v>1331</v>
      </c>
      <c r="M861" s="3" t="s">
        <v>1332</v>
      </c>
      <c r="N861" s="28" t="s">
        <v>1333</v>
      </c>
      <c r="O861" s="29" t="s">
        <v>1334</v>
      </c>
      <c r="P861" s="3" t="s">
        <v>136</v>
      </c>
      <c r="Q861" s="30" t="s">
        <v>340</v>
      </c>
      <c r="R861" s="5"/>
      <c r="S861" s="5"/>
      <c r="T861" s="5"/>
      <c r="U861" s="5"/>
      <c r="V861" s="5"/>
      <c r="W861" s="5"/>
      <c r="X861" s="5"/>
      <c r="Y861" s="5"/>
      <c r="Z861" s="5"/>
      <c r="AA861" s="5"/>
      <c r="AB861" s="5"/>
      <c r="AC861" s="5"/>
    </row>
    <row r="862" spans="2:29" s="105" customFormat="1" ht="76" thickBot="1" x14ac:dyDescent="0.25">
      <c r="B862" s="146"/>
      <c r="C862" s="278"/>
      <c r="D862" s="279" t="s">
        <v>3498</v>
      </c>
      <c r="E862" s="118">
        <v>0.03</v>
      </c>
      <c r="F862" s="118">
        <v>0.05</v>
      </c>
      <c r="G862" s="118">
        <v>0</v>
      </c>
      <c r="H862" s="118">
        <v>0.17</v>
      </c>
      <c r="I862" s="16" t="s">
        <v>3499</v>
      </c>
      <c r="J862" s="17" t="s">
        <v>2062</v>
      </c>
      <c r="K862" s="16" t="s">
        <v>3500</v>
      </c>
      <c r="L862" s="16" t="s">
        <v>3501</v>
      </c>
      <c r="M862" s="17" t="s">
        <v>3502</v>
      </c>
      <c r="N862" s="148" t="s">
        <v>3503</v>
      </c>
      <c r="O862" s="149" t="s">
        <v>3504</v>
      </c>
      <c r="P862" s="17" t="s">
        <v>136</v>
      </c>
      <c r="Q862" s="122" t="s">
        <v>340</v>
      </c>
      <c r="R862" s="5"/>
      <c r="S862" s="5"/>
      <c r="T862" s="5"/>
      <c r="U862" s="5"/>
      <c r="V862" s="5"/>
      <c r="W862" s="5"/>
      <c r="X862" s="5"/>
      <c r="Y862" s="5"/>
      <c r="Z862" s="5"/>
      <c r="AA862" s="5"/>
      <c r="AB862" s="5"/>
      <c r="AC862" s="5"/>
    </row>
    <row r="863" spans="2:29" s="105" customFormat="1" ht="45" x14ac:dyDescent="0.2">
      <c r="B863" s="187" t="s">
        <v>3505</v>
      </c>
      <c r="C863" s="163" t="s">
        <v>3506</v>
      </c>
      <c r="D863" s="254" t="s">
        <v>3507</v>
      </c>
      <c r="E863" s="171" t="s">
        <v>69</v>
      </c>
      <c r="F863" s="170">
        <v>0</v>
      </c>
      <c r="G863" s="170">
        <v>0.65</v>
      </c>
      <c r="H863" s="170">
        <v>1</v>
      </c>
      <c r="I863" s="171" t="s">
        <v>3508</v>
      </c>
      <c r="J863" s="172" t="s">
        <v>24</v>
      </c>
      <c r="K863" s="172" t="s">
        <v>917</v>
      </c>
      <c r="L863" s="171" t="s">
        <v>3509</v>
      </c>
      <c r="M863" s="172" t="s">
        <v>3510</v>
      </c>
      <c r="N863" s="256" t="s">
        <v>3511</v>
      </c>
      <c r="O863" s="174" t="s">
        <v>3512</v>
      </c>
      <c r="P863" s="172" t="s">
        <v>30</v>
      </c>
      <c r="Q863" s="175" t="s">
        <v>31</v>
      </c>
      <c r="R863" s="5"/>
      <c r="S863" s="5"/>
      <c r="T863" s="5"/>
      <c r="U863" s="5"/>
      <c r="V863" s="5"/>
      <c r="W863" s="5"/>
      <c r="X863" s="5"/>
      <c r="Y863" s="5"/>
      <c r="Z863" s="5"/>
      <c r="AA863" s="5"/>
      <c r="AB863" s="5"/>
      <c r="AC863" s="5"/>
    </row>
    <row r="864" spans="2:29" s="105" customFormat="1" ht="80" customHeight="1" x14ac:dyDescent="0.2">
      <c r="B864" s="32"/>
      <c r="C864" s="23"/>
      <c r="D864" s="214" t="s">
        <v>3513</v>
      </c>
      <c r="E864" s="135">
        <v>0</v>
      </c>
      <c r="F864" s="135">
        <v>0</v>
      </c>
      <c r="G864" s="135">
        <v>0</v>
      </c>
      <c r="H864" s="135">
        <v>0.45</v>
      </c>
      <c r="I864" s="217" t="s">
        <v>931</v>
      </c>
      <c r="J864" s="217" t="s">
        <v>24</v>
      </c>
      <c r="K864" s="108" t="s">
        <v>3514</v>
      </c>
      <c r="L864" s="108" t="s">
        <v>3515</v>
      </c>
      <c r="M864" s="217" t="s">
        <v>3516</v>
      </c>
      <c r="N864" s="223" t="s">
        <v>3517</v>
      </c>
      <c r="O864" s="219" t="s">
        <v>3518</v>
      </c>
      <c r="P864" s="217" t="s">
        <v>136</v>
      </c>
      <c r="Q864" s="74" t="s">
        <v>144</v>
      </c>
      <c r="R864" s="5"/>
      <c r="S864" s="5"/>
      <c r="T864" s="5"/>
      <c r="U864" s="5"/>
      <c r="V864" s="5"/>
      <c r="W864" s="5"/>
      <c r="X864" s="5"/>
      <c r="Y864" s="5"/>
      <c r="Z864" s="5"/>
      <c r="AA864" s="5"/>
      <c r="AB864" s="5"/>
      <c r="AC864" s="5"/>
    </row>
    <row r="865" spans="2:29" s="105" customFormat="1" ht="60" x14ac:dyDescent="0.2">
      <c r="B865" s="32"/>
      <c r="C865" s="23"/>
      <c r="D865" s="220" t="s">
        <v>3519</v>
      </c>
      <c r="E865" s="84">
        <v>0</v>
      </c>
      <c r="F865" s="84">
        <v>0</v>
      </c>
      <c r="G865" s="84">
        <v>0</v>
      </c>
      <c r="H865" s="84">
        <v>0.45</v>
      </c>
      <c r="I865" s="86" t="s">
        <v>931</v>
      </c>
      <c r="J865" s="86" t="s">
        <v>24</v>
      </c>
      <c r="K865" s="85" t="s">
        <v>3514</v>
      </c>
      <c r="L865" s="85" t="s">
        <v>3520</v>
      </c>
      <c r="M865" s="86" t="s">
        <v>3521</v>
      </c>
      <c r="N865" s="87" t="s">
        <v>3522</v>
      </c>
      <c r="O865" s="77" t="s">
        <v>3523</v>
      </c>
      <c r="P865" s="86" t="s">
        <v>136</v>
      </c>
      <c r="Q865" s="89" t="s">
        <v>144</v>
      </c>
      <c r="R865" s="5"/>
      <c r="S865" s="5"/>
      <c r="T865" s="5"/>
      <c r="U865" s="5"/>
      <c r="V865" s="5"/>
      <c r="W865" s="5"/>
      <c r="X865" s="5"/>
      <c r="Y865" s="5"/>
      <c r="Z865" s="5"/>
      <c r="AA865" s="5"/>
      <c r="AB865" s="5"/>
      <c r="AC865" s="5"/>
    </row>
    <row r="866" spans="2:29" s="105" customFormat="1" ht="75" x14ac:dyDescent="0.2">
      <c r="B866" s="32"/>
      <c r="C866" s="23"/>
      <c r="D866" s="271" t="s">
        <v>3524</v>
      </c>
      <c r="E866" s="91">
        <v>0.49</v>
      </c>
      <c r="F866" s="91">
        <v>0.05</v>
      </c>
      <c r="G866" s="91">
        <v>1</v>
      </c>
      <c r="H866" s="280">
        <v>0.83</v>
      </c>
      <c r="I866" s="93" t="s">
        <v>153</v>
      </c>
      <c r="J866" s="93" t="s">
        <v>3508</v>
      </c>
      <c r="K866" s="93" t="s">
        <v>3525</v>
      </c>
      <c r="L866" s="93" t="s">
        <v>148</v>
      </c>
      <c r="M866" s="93" t="s">
        <v>3526</v>
      </c>
      <c r="N866" s="145" t="s">
        <v>3527</v>
      </c>
      <c r="O866" s="95" t="s">
        <v>3528</v>
      </c>
      <c r="P866" s="93" t="s">
        <v>30</v>
      </c>
      <c r="Q866" s="96" t="s">
        <v>158</v>
      </c>
      <c r="R866" s="5"/>
      <c r="S866" s="5"/>
      <c r="T866" s="5"/>
      <c r="U866" s="5"/>
      <c r="V866" s="5"/>
      <c r="W866" s="5"/>
      <c r="X866" s="5"/>
      <c r="Y866" s="5"/>
      <c r="Z866" s="5"/>
      <c r="AA866" s="5"/>
      <c r="AB866" s="5"/>
      <c r="AC866" s="5"/>
    </row>
    <row r="867" spans="2:29" s="105" customFormat="1" ht="75" x14ac:dyDescent="0.2">
      <c r="B867" s="32"/>
      <c r="C867" s="23"/>
      <c r="D867" s="272" t="s">
        <v>3529</v>
      </c>
      <c r="E867" s="58">
        <v>0.73</v>
      </c>
      <c r="F867" s="58">
        <v>0.8</v>
      </c>
      <c r="G867" s="58">
        <v>0.65</v>
      </c>
      <c r="H867" s="58">
        <v>0.91</v>
      </c>
      <c r="I867" s="60" t="s">
        <v>931</v>
      </c>
      <c r="J867" s="60" t="s">
        <v>853</v>
      </c>
      <c r="K867" s="60" t="s">
        <v>932</v>
      </c>
      <c r="L867" s="60" t="s">
        <v>933</v>
      </c>
      <c r="M867" s="61" t="s">
        <v>934</v>
      </c>
      <c r="N867" s="69" t="s">
        <v>935</v>
      </c>
      <c r="O867" s="70" t="s">
        <v>936</v>
      </c>
      <c r="P867" s="61" t="s">
        <v>30</v>
      </c>
      <c r="Q867" s="64" t="s">
        <v>340</v>
      </c>
      <c r="R867" s="5"/>
      <c r="S867" s="5"/>
      <c r="T867" s="5"/>
      <c r="U867" s="5"/>
      <c r="V867" s="5"/>
      <c r="W867" s="5"/>
      <c r="X867" s="5"/>
      <c r="Y867" s="5"/>
      <c r="Z867" s="5"/>
      <c r="AA867" s="5"/>
      <c r="AB867" s="5"/>
      <c r="AC867" s="5"/>
    </row>
    <row r="868" spans="2:29" s="105" customFormat="1" ht="75" x14ac:dyDescent="0.2">
      <c r="B868" s="32"/>
      <c r="C868" s="23"/>
      <c r="D868" s="257" t="s">
        <v>3530</v>
      </c>
      <c r="E868" s="25">
        <v>1</v>
      </c>
      <c r="F868" s="25">
        <v>1</v>
      </c>
      <c r="G868" s="25">
        <v>1</v>
      </c>
      <c r="H868" s="25">
        <v>0.38</v>
      </c>
      <c r="I868" s="3" t="s">
        <v>931</v>
      </c>
      <c r="J868" s="3" t="s">
        <v>24</v>
      </c>
      <c r="K868" s="3" t="s">
        <v>24</v>
      </c>
      <c r="L868" s="27" t="s">
        <v>3531</v>
      </c>
      <c r="M868" s="3" t="s">
        <v>3532</v>
      </c>
      <c r="N868" s="28" t="s">
        <v>3533</v>
      </c>
      <c r="O868" s="33" t="s">
        <v>3534</v>
      </c>
      <c r="P868" s="3" t="s">
        <v>30</v>
      </c>
      <c r="Q868" s="30" t="s">
        <v>340</v>
      </c>
      <c r="R868" s="5"/>
      <c r="S868" s="5"/>
      <c r="T868" s="5"/>
      <c r="U868" s="5"/>
      <c r="V868" s="5"/>
      <c r="W868" s="5"/>
      <c r="X868" s="5"/>
      <c r="Y868" s="5"/>
      <c r="Z868" s="5"/>
      <c r="AA868" s="5"/>
      <c r="AB868" s="5"/>
      <c r="AC868" s="5"/>
    </row>
    <row r="869" spans="2:29" s="105" customFormat="1" ht="45" x14ac:dyDescent="0.2">
      <c r="B869" s="32"/>
      <c r="C869" s="158" t="s">
        <v>3535</v>
      </c>
      <c r="D869" s="272" t="s">
        <v>3536</v>
      </c>
      <c r="E869" s="73" t="s">
        <v>523</v>
      </c>
      <c r="F869" s="58">
        <v>0.75</v>
      </c>
      <c r="G869" s="58">
        <v>0</v>
      </c>
      <c r="H869" s="58">
        <v>1</v>
      </c>
      <c r="I869" s="60" t="s">
        <v>3537</v>
      </c>
      <c r="J869" s="61" t="s">
        <v>24</v>
      </c>
      <c r="K869" s="61" t="s">
        <v>24</v>
      </c>
      <c r="L869" s="60" t="s">
        <v>3538</v>
      </c>
      <c r="M869" s="61" t="s">
        <v>3539</v>
      </c>
      <c r="N869" s="62" t="s">
        <v>3540</v>
      </c>
      <c r="O869" s="70" t="s">
        <v>3541</v>
      </c>
      <c r="P869" s="61" t="s">
        <v>30</v>
      </c>
      <c r="Q869" s="64" t="s">
        <v>144</v>
      </c>
      <c r="R869" s="5"/>
      <c r="S869" s="5"/>
      <c r="T869" s="5"/>
      <c r="U869" s="5"/>
      <c r="V869" s="5"/>
      <c r="W869" s="5"/>
      <c r="X869" s="5"/>
      <c r="Y869" s="5"/>
      <c r="Z869" s="5"/>
      <c r="AA869" s="5"/>
      <c r="AB869" s="5"/>
      <c r="AC869" s="5"/>
    </row>
    <row r="870" spans="2:29" s="105" customFormat="1" ht="45" x14ac:dyDescent="0.2">
      <c r="B870" s="32"/>
      <c r="C870" s="159"/>
      <c r="D870" s="258" t="s">
        <v>3542</v>
      </c>
      <c r="E870" s="27" t="s">
        <v>69</v>
      </c>
      <c r="F870" s="25">
        <v>0</v>
      </c>
      <c r="G870" s="25">
        <v>0.65</v>
      </c>
      <c r="H870" s="25">
        <v>1</v>
      </c>
      <c r="I870" s="27" t="s">
        <v>3537</v>
      </c>
      <c r="J870" s="3" t="s">
        <v>24</v>
      </c>
      <c r="K870" s="3" t="s">
        <v>24</v>
      </c>
      <c r="L870" s="27" t="s">
        <v>3538</v>
      </c>
      <c r="M870" s="3" t="s">
        <v>3543</v>
      </c>
      <c r="N870" s="35" t="s">
        <v>3540</v>
      </c>
      <c r="O870" s="29" t="s">
        <v>3541</v>
      </c>
      <c r="P870" s="3" t="s">
        <v>30</v>
      </c>
      <c r="Q870" s="30" t="s">
        <v>144</v>
      </c>
      <c r="R870" s="5"/>
      <c r="S870" s="5"/>
      <c r="T870" s="5"/>
      <c r="U870" s="5"/>
      <c r="V870" s="5"/>
      <c r="W870" s="5"/>
      <c r="X870" s="5"/>
      <c r="Y870" s="5"/>
      <c r="Z870" s="5"/>
      <c r="AA870" s="5"/>
      <c r="AB870" s="5"/>
      <c r="AC870" s="5"/>
    </row>
    <row r="871" spans="2:29" s="105" customFormat="1" ht="45" x14ac:dyDescent="0.2">
      <c r="B871" s="32"/>
      <c r="C871" s="159"/>
      <c r="D871" s="258" t="s">
        <v>3544</v>
      </c>
      <c r="E871" s="25">
        <v>0.49</v>
      </c>
      <c r="F871" s="25">
        <v>0.05</v>
      </c>
      <c r="G871" s="25">
        <v>1</v>
      </c>
      <c r="H871" s="25">
        <v>0.99</v>
      </c>
      <c r="I871" s="27" t="s">
        <v>3537</v>
      </c>
      <c r="J871" s="3" t="s">
        <v>24</v>
      </c>
      <c r="K871" s="3" t="s">
        <v>24</v>
      </c>
      <c r="L871" s="3" t="s">
        <v>3538</v>
      </c>
      <c r="M871" s="3" t="s">
        <v>3539</v>
      </c>
      <c r="N871" s="28" t="s">
        <v>3540</v>
      </c>
      <c r="O871" s="29" t="s">
        <v>3541</v>
      </c>
      <c r="P871" s="3" t="s">
        <v>30</v>
      </c>
      <c r="Q871" s="30" t="s">
        <v>144</v>
      </c>
      <c r="R871" s="5"/>
      <c r="S871" s="5"/>
      <c r="T871" s="5"/>
      <c r="U871" s="5"/>
      <c r="V871" s="5"/>
      <c r="W871" s="5"/>
      <c r="X871" s="5"/>
      <c r="Y871" s="5"/>
      <c r="Z871" s="5"/>
      <c r="AA871" s="5"/>
      <c r="AB871" s="5"/>
      <c r="AC871" s="5"/>
    </row>
    <row r="872" spans="2:29" s="105" customFormat="1" ht="45" x14ac:dyDescent="0.2">
      <c r="B872" s="32"/>
      <c r="C872" s="159"/>
      <c r="D872" s="258" t="s">
        <v>3545</v>
      </c>
      <c r="E872" s="25">
        <v>0.46</v>
      </c>
      <c r="F872" s="25">
        <v>0.85</v>
      </c>
      <c r="G872" s="25">
        <v>0</v>
      </c>
      <c r="H872" s="25">
        <v>0.97</v>
      </c>
      <c r="I872" s="27" t="s">
        <v>3537</v>
      </c>
      <c r="J872" s="3" t="s">
        <v>24</v>
      </c>
      <c r="K872" s="3" t="s">
        <v>24</v>
      </c>
      <c r="L872" s="3" t="s">
        <v>3538</v>
      </c>
      <c r="M872" s="3" t="s">
        <v>3546</v>
      </c>
      <c r="N872" s="28" t="s">
        <v>3540</v>
      </c>
      <c r="O872" s="29" t="s">
        <v>3541</v>
      </c>
      <c r="P872" s="3" t="s">
        <v>30</v>
      </c>
      <c r="Q872" s="30" t="s">
        <v>144</v>
      </c>
      <c r="R872" s="5"/>
      <c r="S872" s="5"/>
      <c r="T872" s="5"/>
      <c r="U872" s="5"/>
      <c r="V872" s="5"/>
      <c r="W872" s="5"/>
      <c r="X872" s="5"/>
      <c r="Y872" s="5"/>
      <c r="Z872" s="5"/>
      <c r="AA872" s="5"/>
      <c r="AB872" s="5"/>
      <c r="AC872" s="5"/>
    </row>
    <row r="873" spans="2:29" s="105" customFormat="1" ht="45" x14ac:dyDescent="0.2">
      <c r="B873" s="32"/>
      <c r="C873" s="159"/>
      <c r="D873" s="259" t="s">
        <v>3547</v>
      </c>
      <c r="E873" s="51">
        <v>0.62</v>
      </c>
      <c r="F873" s="51">
        <v>0.3</v>
      </c>
      <c r="G873" s="51">
        <v>1</v>
      </c>
      <c r="H873" s="51">
        <v>0.93</v>
      </c>
      <c r="I873" s="52" t="s">
        <v>3537</v>
      </c>
      <c r="J873" s="53" t="s">
        <v>24</v>
      </c>
      <c r="K873" s="53" t="s">
        <v>24</v>
      </c>
      <c r="L873" s="53" t="s">
        <v>3538</v>
      </c>
      <c r="M873" s="53" t="s">
        <v>3539</v>
      </c>
      <c r="N873" s="54" t="s">
        <v>3540</v>
      </c>
      <c r="O873" s="55" t="s">
        <v>3541</v>
      </c>
      <c r="P873" s="53" t="s">
        <v>30</v>
      </c>
      <c r="Q873" s="56" t="s">
        <v>144</v>
      </c>
      <c r="R873" s="5"/>
      <c r="S873" s="5"/>
      <c r="T873" s="5"/>
      <c r="U873" s="5"/>
      <c r="V873" s="5"/>
      <c r="W873" s="5"/>
      <c r="X873" s="5"/>
      <c r="Y873" s="5"/>
      <c r="Z873" s="5"/>
      <c r="AA873" s="5"/>
      <c r="AB873" s="5"/>
      <c r="AC873" s="5"/>
    </row>
    <row r="874" spans="2:29" s="105" customFormat="1" ht="30" x14ac:dyDescent="0.2">
      <c r="B874" s="32"/>
      <c r="C874" s="159"/>
      <c r="D874" s="156" t="s">
        <v>3548</v>
      </c>
      <c r="E874" s="58">
        <v>0.32</v>
      </c>
      <c r="F874" s="58">
        <v>0.6</v>
      </c>
      <c r="G874" s="58">
        <v>0</v>
      </c>
      <c r="H874" s="59">
        <v>0.99</v>
      </c>
      <c r="I874" s="60" t="s">
        <v>153</v>
      </c>
      <c r="J874" s="61" t="s">
        <v>3549</v>
      </c>
      <c r="K874" s="61" t="s">
        <v>24</v>
      </c>
      <c r="L874" s="61" t="s">
        <v>148</v>
      </c>
      <c r="M874" s="61" t="s">
        <v>3550</v>
      </c>
      <c r="N874" s="62" t="s">
        <v>3551</v>
      </c>
      <c r="O874" s="63" t="s">
        <v>3552</v>
      </c>
      <c r="P874" s="61" t="s">
        <v>30</v>
      </c>
      <c r="Q874" s="64" t="s">
        <v>158</v>
      </c>
      <c r="R874" s="5"/>
      <c r="S874" s="5"/>
      <c r="T874" s="5"/>
      <c r="U874" s="5"/>
      <c r="V874" s="5"/>
      <c r="W874" s="5"/>
      <c r="X874" s="5"/>
      <c r="Y874" s="5"/>
      <c r="Z874" s="5"/>
      <c r="AA874" s="5"/>
      <c r="AB874" s="5"/>
      <c r="AC874" s="5"/>
    </row>
    <row r="875" spans="2:29" s="105" customFormat="1" ht="45" x14ac:dyDescent="0.2">
      <c r="B875" s="32"/>
      <c r="C875" s="159"/>
      <c r="D875" s="155" t="s">
        <v>3553</v>
      </c>
      <c r="E875" s="25">
        <v>0.3</v>
      </c>
      <c r="F875" s="25">
        <v>0</v>
      </c>
      <c r="G875" s="25">
        <v>0.65</v>
      </c>
      <c r="H875" s="26">
        <v>0.97</v>
      </c>
      <c r="I875" s="27" t="s">
        <v>153</v>
      </c>
      <c r="J875" s="27" t="s">
        <v>3554</v>
      </c>
      <c r="K875" s="3" t="s">
        <v>24</v>
      </c>
      <c r="L875" s="3" t="s">
        <v>148</v>
      </c>
      <c r="M875" s="3" t="s">
        <v>3555</v>
      </c>
      <c r="N875" s="28" t="s">
        <v>3556</v>
      </c>
      <c r="O875" s="33" t="s">
        <v>3557</v>
      </c>
      <c r="P875" s="3" t="s">
        <v>30</v>
      </c>
      <c r="Q875" s="30" t="s">
        <v>158</v>
      </c>
      <c r="R875" s="5"/>
      <c r="S875" s="5"/>
      <c r="T875" s="5"/>
      <c r="U875" s="5"/>
      <c r="V875" s="5"/>
      <c r="W875" s="5"/>
      <c r="X875" s="5"/>
      <c r="Y875" s="5"/>
      <c r="Z875" s="5"/>
      <c r="AA875" s="5"/>
      <c r="AB875" s="5"/>
      <c r="AC875" s="5"/>
    </row>
    <row r="876" spans="2:29" s="105" customFormat="1" ht="45" x14ac:dyDescent="0.2">
      <c r="B876" s="32"/>
      <c r="C876" s="159"/>
      <c r="D876" s="155" t="s">
        <v>3558</v>
      </c>
      <c r="E876" s="25">
        <v>0.35</v>
      </c>
      <c r="F876" s="25">
        <v>0.1</v>
      </c>
      <c r="G876" s="25">
        <v>0.65</v>
      </c>
      <c r="H876" s="25">
        <v>0.99</v>
      </c>
      <c r="I876" s="3" t="s">
        <v>153</v>
      </c>
      <c r="J876" s="3" t="s">
        <v>3559</v>
      </c>
      <c r="K876" s="3" t="s">
        <v>24</v>
      </c>
      <c r="L876" s="160" t="s">
        <v>148</v>
      </c>
      <c r="M876" s="3" t="s">
        <v>3560</v>
      </c>
      <c r="N876" s="35" t="s">
        <v>3561</v>
      </c>
      <c r="O876" s="29" t="s">
        <v>3562</v>
      </c>
      <c r="P876" s="3" t="s">
        <v>30</v>
      </c>
      <c r="Q876" s="30" t="s">
        <v>158</v>
      </c>
      <c r="R876" s="5"/>
      <c r="S876" s="5"/>
      <c r="T876" s="5"/>
      <c r="U876" s="5"/>
      <c r="V876" s="5"/>
      <c r="W876" s="5"/>
      <c r="X876" s="5"/>
      <c r="Y876" s="5"/>
      <c r="Z876" s="5"/>
      <c r="AA876" s="5"/>
      <c r="AB876" s="5"/>
      <c r="AC876" s="5"/>
    </row>
    <row r="877" spans="2:29" s="105" customFormat="1" ht="105" x14ac:dyDescent="0.2">
      <c r="B877" s="32"/>
      <c r="C877" s="159"/>
      <c r="D877" s="167" t="s">
        <v>3563</v>
      </c>
      <c r="E877" s="51">
        <v>0.3</v>
      </c>
      <c r="F877" s="51">
        <v>0.55000000000000004</v>
      </c>
      <c r="G877" s="51">
        <v>0</v>
      </c>
      <c r="H877" s="66">
        <v>0.96</v>
      </c>
      <c r="I877" s="52" t="s">
        <v>153</v>
      </c>
      <c r="J877" s="52" t="s">
        <v>3564</v>
      </c>
      <c r="K877" s="53" t="s">
        <v>24</v>
      </c>
      <c r="L877" s="53" t="s">
        <v>148</v>
      </c>
      <c r="M877" s="53" t="s">
        <v>3565</v>
      </c>
      <c r="N877" s="54" t="s">
        <v>3566</v>
      </c>
      <c r="O877" s="67" t="s">
        <v>3567</v>
      </c>
      <c r="P877" s="167" t="s">
        <v>30</v>
      </c>
      <c r="Q877" s="56" t="s">
        <v>158</v>
      </c>
      <c r="R877" s="5"/>
      <c r="S877" s="5"/>
      <c r="T877" s="5"/>
      <c r="U877" s="5"/>
      <c r="V877" s="5"/>
      <c r="W877" s="5"/>
      <c r="X877" s="5"/>
      <c r="Y877" s="5"/>
      <c r="Z877" s="5"/>
      <c r="AA877" s="5"/>
      <c r="AB877" s="5"/>
      <c r="AC877" s="5"/>
    </row>
    <row r="878" spans="2:29" s="105" customFormat="1" ht="75" x14ac:dyDescent="0.2">
      <c r="B878" s="32"/>
      <c r="C878" s="159"/>
      <c r="D878" s="156" t="s">
        <v>322</v>
      </c>
      <c r="E878" s="58">
        <v>0.32</v>
      </c>
      <c r="F878" s="58">
        <v>0.05</v>
      </c>
      <c r="G878" s="58">
        <v>0.65</v>
      </c>
      <c r="H878" s="58">
        <v>1</v>
      </c>
      <c r="I878" s="60" t="s">
        <v>153</v>
      </c>
      <c r="J878" s="60" t="s">
        <v>323</v>
      </c>
      <c r="K878" s="61" t="s">
        <v>24</v>
      </c>
      <c r="L878" s="61" t="s">
        <v>148</v>
      </c>
      <c r="M878" s="61" t="s">
        <v>324</v>
      </c>
      <c r="N878" s="69" t="s">
        <v>325</v>
      </c>
      <c r="O878" s="70" t="s">
        <v>326</v>
      </c>
      <c r="P878" s="61" t="s">
        <v>30</v>
      </c>
      <c r="Q878" s="64" t="s">
        <v>258</v>
      </c>
      <c r="R878" s="5"/>
      <c r="S878" s="5"/>
      <c r="T878" s="5"/>
      <c r="U878" s="5"/>
      <c r="V878" s="5"/>
      <c r="W878" s="5"/>
      <c r="X878" s="5"/>
      <c r="Y878" s="5"/>
      <c r="Z878" s="5"/>
      <c r="AA878" s="5"/>
      <c r="AB878" s="5"/>
      <c r="AC878" s="5"/>
    </row>
    <row r="879" spans="2:29" s="105" customFormat="1" ht="75" x14ac:dyDescent="0.2">
      <c r="B879" s="32"/>
      <c r="C879" s="159"/>
      <c r="D879" s="155" t="s">
        <v>3312</v>
      </c>
      <c r="E879" s="25">
        <v>0.68</v>
      </c>
      <c r="F879" s="25">
        <v>0.95</v>
      </c>
      <c r="G879" s="25">
        <v>0.35</v>
      </c>
      <c r="H879" s="25">
        <v>1</v>
      </c>
      <c r="I879" s="27" t="s">
        <v>3313</v>
      </c>
      <c r="J879" s="3" t="s">
        <v>24</v>
      </c>
      <c r="K879" s="3" t="s">
        <v>24</v>
      </c>
      <c r="L879" s="27" t="s">
        <v>3314</v>
      </c>
      <c r="M879" s="3" t="s">
        <v>3315</v>
      </c>
      <c r="N879" s="28" t="s">
        <v>3316</v>
      </c>
      <c r="O879" s="29" t="s">
        <v>3317</v>
      </c>
      <c r="P879" s="3" t="s">
        <v>30</v>
      </c>
      <c r="Q879" s="30" t="s">
        <v>258</v>
      </c>
      <c r="R879" s="5"/>
      <c r="S879" s="5"/>
      <c r="T879" s="5"/>
      <c r="U879" s="5"/>
      <c r="V879" s="5"/>
      <c r="W879" s="5"/>
      <c r="X879" s="5"/>
      <c r="Y879" s="5"/>
      <c r="Z879" s="5"/>
      <c r="AA879" s="5"/>
      <c r="AB879" s="5"/>
      <c r="AC879" s="5"/>
    </row>
    <row r="880" spans="2:29" s="105" customFormat="1" ht="75" x14ac:dyDescent="0.2">
      <c r="B880" s="32"/>
      <c r="C880" s="159"/>
      <c r="D880" s="155" t="s">
        <v>1644</v>
      </c>
      <c r="E880" s="34" t="s">
        <v>362</v>
      </c>
      <c r="F880" s="25">
        <v>0.7</v>
      </c>
      <c r="G880" s="25">
        <v>0</v>
      </c>
      <c r="H880" s="25">
        <v>1</v>
      </c>
      <c r="I880" s="27" t="s">
        <v>153</v>
      </c>
      <c r="J880" s="27" t="s">
        <v>1645</v>
      </c>
      <c r="K880" s="3" t="s">
        <v>24</v>
      </c>
      <c r="L880" s="3" t="s">
        <v>148</v>
      </c>
      <c r="M880" s="3" t="s">
        <v>1646</v>
      </c>
      <c r="N880" s="35" t="s">
        <v>1647</v>
      </c>
      <c r="O880" s="29" t="s">
        <v>1648</v>
      </c>
      <c r="P880" s="3" t="s">
        <v>30</v>
      </c>
      <c r="Q880" s="30" t="s">
        <v>258</v>
      </c>
      <c r="R880" s="5"/>
      <c r="S880" s="5"/>
      <c r="T880" s="5"/>
      <c r="U880" s="5"/>
      <c r="V880" s="5"/>
      <c r="W880" s="5"/>
      <c r="X880" s="5"/>
      <c r="Y880" s="5"/>
      <c r="Z880" s="5"/>
      <c r="AA880" s="5"/>
      <c r="AB880" s="5"/>
      <c r="AC880" s="5"/>
    </row>
    <row r="881" spans="2:29" s="105" customFormat="1" ht="45" x14ac:dyDescent="0.2">
      <c r="B881" s="32"/>
      <c r="C881" s="159"/>
      <c r="D881" s="155" t="s">
        <v>3568</v>
      </c>
      <c r="E881" s="27" t="s">
        <v>69</v>
      </c>
      <c r="F881" s="25">
        <v>0</v>
      </c>
      <c r="G881" s="25">
        <v>0.65</v>
      </c>
      <c r="H881" s="25">
        <v>1</v>
      </c>
      <c r="I881" s="27" t="s">
        <v>153</v>
      </c>
      <c r="J881" s="27" t="s">
        <v>3564</v>
      </c>
      <c r="K881" s="3" t="s">
        <v>24</v>
      </c>
      <c r="L881" s="3" t="s">
        <v>148</v>
      </c>
      <c r="M881" s="3" t="s">
        <v>3569</v>
      </c>
      <c r="N881" s="35" t="s">
        <v>3570</v>
      </c>
      <c r="O881" s="29" t="s">
        <v>3571</v>
      </c>
      <c r="P881" s="3" t="s">
        <v>30</v>
      </c>
      <c r="Q881" s="30" t="s">
        <v>258</v>
      </c>
      <c r="R881" s="5"/>
      <c r="S881" s="5"/>
      <c r="T881" s="5"/>
      <c r="U881" s="5"/>
      <c r="V881" s="5"/>
      <c r="W881" s="5"/>
      <c r="X881" s="5"/>
      <c r="Y881" s="5"/>
      <c r="Z881" s="5"/>
      <c r="AA881" s="5"/>
      <c r="AB881" s="5"/>
      <c r="AC881" s="5"/>
    </row>
    <row r="882" spans="2:29" s="105" customFormat="1" ht="60" x14ac:dyDescent="0.2">
      <c r="B882" s="32"/>
      <c r="C882" s="159"/>
      <c r="D882" s="155" t="s">
        <v>3572</v>
      </c>
      <c r="E882" s="34" t="s">
        <v>268</v>
      </c>
      <c r="F882" s="25">
        <v>0.55000000000000004</v>
      </c>
      <c r="G882" s="25">
        <v>0</v>
      </c>
      <c r="H882" s="25">
        <v>1</v>
      </c>
      <c r="I882" s="27" t="s">
        <v>153</v>
      </c>
      <c r="J882" s="27" t="s">
        <v>3573</v>
      </c>
      <c r="K882" s="3" t="s">
        <v>24</v>
      </c>
      <c r="L882" s="3" t="s">
        <v>148</v>
      </c>
      <c r="M882" s="3" t="s">
        <v>3574</v>
      </c>
      <c r="N882" s="35" t="s">
        <v>3575</v>
      </c>
      <c r="O882" s="29" t="s">
        <v>3576</v>
      </c>
      <c r="P882" s="3" t="s">
        <v>30</v>
      </c>
      <c r="Q882" s="30" t="s">
        <v>258</v>
      </c>
      <c r="R882" s="5"/>
      <c r="S882" s="5"/>
      <c r="T882" s="5"/>
      <c r="U882" s="5"/>
      <c r="V882" s="5"/>
      <c r="W882" s="5"/>
      <c r="X882" s="5"/>
      <c r="Y882" s="5"/>
      <c r="Z882" s="5"/>
      <c r="AA882" s="5"/>
      <c r="AB882" s="5"/>
      <c r="AC882" s="5"/>
    </row>
    <row r="883" spans="2:29" s="105" customFormat="1" ht="60" x14ac:dyDescent="0.2">
      <c r="B883" s="32"/>
      <c r="C883" s="159"/>
      <c r="D883" s="155" t="s">
        <v>3577</v>
      </c>
      <c r="E883" s="34" t="s">
        <v>362</v>
      </c>
      <c r="F883" s="25">
        <v>0.7</v>
      </c>
      <c r="G883" s="25">
        <v>0</v>
      </c>
      <c r="H883" s="25">
        <v>1</v>
      </c>
      <c r="I883" s="27" t="s">
        <v>153</v>
      </c>
      <c r="J883" s="27" t="s">
        <v>3573</v>
      </c>
      <c r="K883" s="3" t="s">
        <v>24</v>
      </c>
      <c r="L883" s="3" t="s">
        <v>148</v>
      </c>
      <c r="M883" s="3" t="s">
        <v>3578</v>
      </c>
      <c r="N883" s="35" t="s">
        <v>3579</v>
      </c>
      <c r="O883" s="29" t="s">
        <v>3580</v>
      </c>
      <c r="P883" s="3" t="s">
        <v>30</v>
      </c>
      <c r="Q883" s="30" t="s">
        <v>258</v>
      </c>
      <c r="R883" s="5"/>
      <c r="S883" s="5"/>
      <c r="T883" s="5"/>
      <c r="U883" s="5"/>
      <c r="V883" s="5"/>
      <c r="W883" s="5"/>
      <c r="X883" s="5"/>
      <c r="Y883" s="5"/>
      <c r="Z883" s="5"/>
      <c r="AA883" s="5"/>
      <c r="AB883" s="5"/>
      <c r="AC883" s="5"/>
    </row>
    <row r="884" spans="2:29" s="105" customFormat="1" ht="105" x14ac:dyDescent="0.2">
      <c r="B884" s="32"/>
      <c r="C884" s="159"/>
      <c r="D884" s="167" t="s">
        <v>3327</v>
      </c>
      <c r="E884" s="144" t="s">
        <v>264</v>
      </c>
      <c r="F884" s="51">
        <v>0.8</v>
      </c>
      <c r="G884" s="51">
        <v>0</v>
      </c>
      <c r="H884" s="51">
        <v>1</v>
      </c>
      <c r="I884" s="53" t="s">
        <v>153</v>
      </c>
      <c r="J884" s="52" t="s">
        <v>3328</v>
      </c>
      <c r="K884" s="52" t="s">
        <v>3329</v>
      </c>
      <c r="L884" s="53" t="s">
        <v>3330</v>
      </c>
      <c r="M884" s="53" t="s">
        <v>3331</v>
      </c>
      <c r="N884" s="54" t="s">
        <v>3332</v>
      </c>
      <c r="O884" s="55" t="s">
        <v>3333</v>
      </c>
      <c r="P884" s="53" t="s">
        <v>30</v>
      </c>
      <c r="Q884" s="56" t="s">
        <v>258</v>
      </c>
      <c r="R884" s="5"/>
      <c r="S884" s="5"/>
      <c r="T884" s="5"/>
      <c r="U884" s="5"/>
      <c r="V884" s="5"/>
      <c r="W884" s="5"/>
      <c r="X884" s="5"/>
      <c r="Y884" s="5"/>
      <c r="Z884" s="5"/>
      <c r="AA884" s="5"/>
      <c r="AB884" s="5"/>
      <c r="AC884" s="5"/>
    </row>
    <row r="885" spans="2:29" s="105" customFormat="1" ht="45" x14ac:dyDescent="0.2">
      <c r="B885" s="32"/>
      <c r="C885" s="168"/>
      <c r="D885" s="273" t="s">
        <v>3581</v>
      </c>
      <c r="E885" s="91">
        <v>0.38</v>
      </c>
      <c r="F885" s="91">
        <v>0.7</v>
      </c>
      <c r="G885" s="91">
        <v>0</v>
      </c>
      <c r="H885" s="91">
        <v>0.13</v>
      </c>
      <c r="I885" s="92" t="s">
        <v>3559</v>
      </c>
      <c r="J885" s="93" t="s">
        <v>24</v>
      </c>
      <c r="K885" s="93" t="s">
        <v>3582</v>
      </c>
      <c r="L885" s="93" t="s">
        <v>2685</v>
      </c>
      <c r="M885" s="93" t="s">
        <v>3583</v>
      </c>
      <c r="N885" s="94" t="s">
        <v>3584</v>
      </c>
      <c r="O885" s="95" t="s">
        <v>3585</v>
      </c>
      <c r="P885" s="93" t="s">
        <v>136</v>
      </c>
      <c r="Q885" s="96" t="s">
        <v>340</v>
      </c>
      <c r="R885" s="5"/>
      <c r="S885" s="5"/>
      <c r="T885" s="5"/>
      <c r="U885" s="5"/>
      <c r="V885" s="5"/>
      <c r="W885" s="5"/>
      <c r="X885" s="5"/>
      <c r="Y885" s="5"/>
      <c r="Z885" s="5"/>
      <c r="AA885" s="5"/>
      <c r="AB885" s="5"/>
      <c r="AC885" s="5"/>
    </row>
    <row r="886" spans="2:29" s="105" customFormat="1" ht="30" x14ac:dyDescent="0.2">
      <c r="B886" s="32"/>
      <c r="C886" s="103" t="s">
        <v>3586</v>
      </c>
      <c r="D886" s="167" t="s">
        <v>3587</v>
      </c>
      <c r="E886" s="51">
        <f>13/37</f>
        <v>0.35135135135135137</v>
      </c>
      <c r="F886" s="51">
        <v>0.1</v>
      </c>
      <c r="G886" s="51">
        <v>0.65</v>
      </c>
      <c r="H886" s="66">
        <v>0.95</v>
      </c>
      <c r="I886" s="53" t="s">
        <v>153</v>
      </c>
      <c r="J886" s="53" t="s">
        <v>924</v>
      </c>
      <c r="K886" s="52" t="s">
        <v>3588</v>
      </c>
      <c r="L886" s="53" t="s">
        <v>148</v>
      </c>
      <c r="M886" s="53" t="s">
        <v>3589</v>
      </c>
      <c r="N886" s="54" t="s">
        <v>3590</v>
      </c>
      <c r="O886" s="55" t="s">
        <v>3591</v>
      </c>
      <c r="P886" s="53" t="s">
        <v>30</v>
      </c>
      <c r="Q886" s="56" t="s">
        <v>158</v>
      </c>
      <c r="R886" s="5"/>
      <c r="S886" s="5"/>
      <c r="T886" s="5"/>
      <c r="U886" s="5"/>
      <c r="V886" s="5"/>
      <c r="W886" s="5"/>
      <c r="X886" s="5"/>
      <c r="Y886" s="5"/>
      <c r="Z886" s="5"/>
      <c r="AA886" s="5"/>
      <c r="AB886" s="5"/>
      <c r="AC886" s="5"/>
    </row>
    <row r="887" spans="2:29" s="105" customFormat="1" ht="90" x14ac:dyDescent="0.2">
      <c r="B887" s="32"/>
      <c r="C887" s="103"/>
      <c r="D887" s="237" t="s">
        <v>937</v>
      </c>
      <c r="E887" s="58">
        <v>0.62</v>
      </c>
      <c r="F887" s="58">
        <v>0.3</v>
      </c>
      <c r="G887" s="58">
        <v>1</v>
      </c>
      <c r="H887" s="58">
        <v>0.97</v>
      </c>
      <c r="I887" s="60" t="s">
        <v>923</v>
      </c>
      <c r="J887" s="61" t="s">
        <v>924</v>
      </c>
      <c r="K887" s="60" t="s">
        <v>3588</v>
      </c>
      <c r="L887" s="61" t="s">
        <v>926</v>
      </c>
      <c r="M887" s="61" t="s">
        <v>927</v>
      </c>
      <c r="N887" s="69" t="s">
        <v>928</v>
      </c>
      <c r="O887" s="70" t="s">
        <v>938</v>
      </c>
      <c r="P887" s="61" t="s">
        <v>30</v>
      </c>
      <c r="Q887" s="64" t="s">
        <v>340</v>
      </c>
      <c r="R887" s="5"/>
      <c r="S887" s="5"/>
      <c r="T887" s="5"/>
      <c r="U887" s="5"/>
      <c r="V887" s="5"/>
      <c r="W887" s="5"/>
      <c r="X887" s="5"/>
      <c r="Y887" s="5"/>
      <c r="Z887" s="5"/>
      <c r="AA887" s="5"/>
      <c r="AB887" s="5"/>
      <c r="AC887" s="5"/>
    </row>
    <row r="888" spans="2:29" s="105" customFormat="1" ht="91" thickBot="1" x14ac:dyDescent="0.25">
      <c r="B888" s="115"/>
      <c r="C888" s="189"/>
      <c r="D888" s="281" t="s">
        <v>3592</v>
      </c>
      <c r="E888" s="16" t="s">
        <v>828</v>
      </c>
      <c r="F888" s="118">
        <v>0.4</v>
      </c>
      <c r="G888" s="118">
        <v>0</v>
      </c>
      <c r="H888" s="118">
        <v>1</v>
      </c>
      <c r="I888" s="16" t="s">
        <v>923</v>
      </c>
      <c r="J888" s="17" t="s">
        <v>924</v>
      </c>
      <c r="K888" s="16" t="s">
        <v>3588</v>
      </c>
      <c r="L888" s="17" t="s">
        <v>926</v>
      </c>
      <c r="M888" s="17" t="s">
        <v>927</v>
      </c>
      <c r="N888" s="120" t="s">
        <v>928</v>
      </c>
      <c r="O888" s="149" t="s">
        <v>929</v>
      </c>
      <c r="P888" s="17" t="s">
        <v>30</v>
      </c>
      <c r="Q888" s="122" t="s">
        <v>340</v>
      </c>
      <c r="R888" s="5"/>
      <c r="S888" s="5"/>
      <c r="T888" s="5"/>
      <c r="U888" s="5"/>
      <c r="V888" s="5"/>
      <c r="W888" s="5"/>
      <c r="X888" s="5"/>
      <c r="Y888" s="5"/>
      <c r="Z888" s="5"/>
      <c r="AA888" s="5"/>
      <c r="AB888" s="5"/>
      <c r="AC888" s="5"/>
    </row>
    <row r="889" spans="2:29" s="105" customFormat="1" x14ac:dyDescent="0.2">
      <c r="C889" s="5"/>
      <c r="D889" s="4"/>
      <c r="E889" s="5"/>
      <c r="F889" s="5"/>
      <c r="G889" s="5"/>
      <c r="H889" s="5"/>
      <c r="I889" s="5"/>
      <c r="J889" s="5"/>
      <c r="K889" s="5"/>
      <c r="L889" s="5"/>
      <c r="M889" s="5"/>
      <c r="N889" s="5"/>
      <c r="Q889" s="5"/>
      <c r="R889" s="5"/>
      <c r="S889" s="5"/>
      <c r="T889" s="5"/>
      <c r="U889" s="5"/>
      <c r="V889" s="5"/>
      <c r="W889" s="5"/>
      <c r="X889" s="5"/>
      <c r="Y889" s="5"/>
      <c r="Z889" s="5"/>
      <c r="AA889" s="5"/>
      <c r="AB889" s="5"/>
      <c r="AC889" s="5"/>
    </row>
    <row r="890" spans="2:29" s="105" customFormat="1" x14ac:dyDescent="0.2">
      <c r="C890" s="5"/>
      <c r="D890" s="4"/>
      <c r="E890" s="5"/>
      <c r="F890" s="5"/>
      <c r="G890" s="5"/>
      <c r="H890" s="5"/>
      <c r="I890" s="5"/>
      <c r="J890" s="5"/>
      <c r="K890" s="5"/>
      <c r="L890" s="5"/>
      <c r="M890" s="5"/>
      <c r="N890" s="5"/>
      <c r="Q890" s="5"/>
      <c r="R890" s="5"/>
      <c r="S890" s="5"/>
      <c r="T890" s="5"/>
      <c r="U890" s="5"/>
      <c r="V890" s="5"/>
      <c r="W890" s="5"/>
      <c r="X890" s="5"/>
      <c r="Y890" s="5"/>
      <c r="Z890" s="5"/>
      <c r="AA890" s="5"/>
      <c r="AB890" s="5"/>
      <c r="AC890" s="5"/>
    </row>
    <row r="891" spans="2:29" s="105" customFormat="1" x14ac:dyDescent="0.2">
      <c r="C891" s="5"/>
      <c r="D891" s="4"/>
      <c r="E891" s="5"/>
      <c r="F891" s="5"/>
      <c r="G891" s="5"/>
      <c r="H891" s="5"/>
      <c r="I891" s="5"/>
      <c r="J891" s="5"/>
      <c r="K891" s="5"/>
      <c r="L891" s="5"/>
      <c r="M891" s="5"/>
      <c r="N891" s="5"/>
      <c r="Q891" s="5"/>
      <c r="R891" s="5"/>
      <c r="S891" s="5"/>
      <c r="T891" s="5"/>
      <c r="U891" s="5"/>
      <c r="V891" s="5"/>
      <c r="W891" s="5"/>
      <c r="X891" s="5"/>
      <c r="Y891" s="5"/>
      <c r="Z891" s="5"/>
      <c r="AA891" s="5"/>
      <c r="AB891" s="5"/>
      <c r="AC891" s="5"/>
    </row>
    <row r="892" spans="2:29" s="105" customFormat="1" x14ac:dyDescent="0.2">
      <c r="C892" s="5"/>
      <c r="D892" s="4"/>
      <c r="E892" s="5"/>
      <c r="F892" s="5"/>
      <c r="G892" s="5"/>
      <c r="H892" s="5"/>
      <c r="I892" s="5"/>
      <c r="J892" s="5"/>
      <c r="K892" s="5"/>
      <c r="L892" s="5"/>
      <c r="M892" s="5"/>
      <c r="N892" s="5"/>
      <c r="Q892" s="5"/>
      <c r="R892" s="5"/>
      <c r="S892" s="5"/>
      <c r="T892" s="5"/>
      <c r="U892" s="5"/>
      <c r="V892" s="5"/>
      <c r="W892" s="5"/>
      <c r="X892" s="5"/>
      <c r="Y892" s="5"/>
      <c r="Z892" s="5"/>
      <c r="AA892" s="5"/>
      <c r="AB892" s="5"/>
      <c r="AC892" s="5"/>
    </row>
    <row r="893" spans="2:29" s="105" customFormat="1" x14ac:dyDescent="0.2">
      <c r="C893" s="5"/>
      <c r="D893" s="4"/>
      <c r="E893" s="5"/>
      <c r="F893" s="5"/>
      <c r="G893" s="5"/>
      <c r="H893" s="5"/>
      <c r="I893" s="5"/>
      <c r="J893" s="5"/>
      <c r="K893" s="5"/>
      <c r="L893" s="5"/>
      <c r="M893" s="5"/>
      <c r="N893" s="5"/>
      <c r="Q893" s="5"/>
      <c r="R893" s="5"/>
      <c r="S893" s="5"/>
      <c r="T893" s="5"/>
      <c r="U893" s="5"/>
      <c r="V893" s="5"/>
      <c r="W893" s="5"/>
      <c r="X893" s="5"/>
      <c r="Y893" s="5"/>
      <c r="Z893" s="5"/>
      <c r="AA893" s="5"/>
      <c r="AB893" s="5"/>
      <c r="AC893" s="5"/>
    </row>
    <row r="894" spans="2:29" s="105" customFormat="1" x14ac:dyDescent="0.2">
      <c r="C894" s="5"/>
      <c r="D894" s="4"/>
      <c r="E894" s="5"/>
      <c r="F894" s="5"/>
      <c r="G894" s="5"/>
      <c r="H894" s="5"/>
      <c r="I894" s="5"/>
      <c r="J894" s="5"/>
      <c r="K894" s="5"/>
      <c r="L894" s="5"/>
      <c r="M894" s="5"/>
      <c r="N894" s="5"/>
      <c r="Q894" s="5"/>
      <c r="R894" s="5"/>
      <c r="S894" s="5"/>
      <c r="T894" s="5"/>
      <c r="U894" s="5"/>
      <c r="V894" s="5"/>
      <c r="W894" s="5"/>
      <c r="X894" s="5"/>
      <c r="Y894" s="5"/>
      <c r="Z894" s="5"/>
      <c r="AA894" s="5"/>
      <c r="AB894" s="5"/>
      <c r="AC894" s="5"/>
    </row>
    <row r="895" spans="2:29" s="105" customFormat="1" x14ac:dyDescent="0.2">
      <c r="C895" s="5"/>
      <c r="D895" s="4"/>
      <c r="E895" s="5"/>
      <c r="F895" s="5"/>
      <c r="G895" s="5"/>
      <c r="H895" s="5"/>
      <c r="I895" s="5"/>
      <c r="J895" s="5"/>
      <c r="K895" s="5"/>
      <c r="L895" s="5"/>
      <c r="M895" s="5"/>
      <c r="N895" s="5"/>
      <c r="Q895" s="5"/>
      <c r="R895" s="5"/>
      <c r="S895" s="5"/>
      <c r="T895" s="5"/>
      <c r="U895" s="5"/>
      <c r="V895" s="5"/>
      <c r="W895" s="5"/>
      <c r="X895" s="5"/>
      <c r="Y895" s="5"/>
      <c r="Z895" s="5"/>
      <c r="AA895" s="5"/>
      <c r="AB895" s="5"/>
      <c r="AC895" s="5"/>
    </row>
    <row r="896" spans="2:29" s="105" customFormat="1" x14ac:dyDescent="0.2">
      <c r="C896" s="5"/>
      <c r="D896" s="4"/>
      <c r="E896" s="5"/>
      <c r="F896" s="5"/>
      <c r="G896" s="5"/>
      <c r="H896" s="5"/>
      <c r="I896" s="5"/>
      <c r="J896" s="5"/>
      <c r="K896" s="5"/>
      <c r="L896" s="5"/>
      <c r="M896" s="5"/>
      <c r="N896" s="5"/>
      <c r="Q896" s="5"/>
      <c r="R896" s="5"/>
      <c r="S896" s="5"/>
      <c r="T896" s="5"/>
      <c r="U896" s="5"/>
      <c r="V896" s="5"/>
      <c r="W896" s="5"/>
      <c r="X896" s="5"/>
      <c r="Y896" s="5"/>
      <c r="Z896" s="5"/>
      <c r="AA896" s="5"/>
      <c r="AB896" s="5"/>
      <c r="AC896" s="5"/>
    </row>
    <row r="897" spans="3:29" s="105" customFormat="1" x14ac:dyDescent="0.2">
      <c r="C897" s="5"/>
      <c r="D897" s="4"/>
      <c r="E897" s="5"/>
      <c r="F897" s="5"/>
      <c r="G897" s="5"/>
      <c r="H897" s="5"/>
      <c r="I897" s="5"/>
      <c r="J897" s="5"/>
      <c r="K897" s="5"/>
      <c r="L897" s="5"/>
      <c r="M897" s="5"/>
      <c r="N897" s="5"/>
      <c r="Q897" s="5"/>
      <c r="R897" s="5"/>
      <c r="S897" s="5"/>
      <c r="T897" s="5"/>
      <c r="U897" s="5"/>
      <c r="V897" s="5"/>
      <c r="W897" s="5"/>
      <c r="X897" s="5"/>
      <c r="Y897" s="5"/>
      <c r="Z897" s="5"/>
      <c r="AA897" s="5"/>
      <c r="AB897" s="5"/>
      <c r="AC897" s="5"/>
    </row>
    <row r="898" spans="3:29" s="105" customFormat="1" x14ac:dyDescent="0.2">
      <c r="C898" s="5"/>
      <c r="D898" s="4"/>
      <c r="E898" s="5"/>
      <c r="F898" s="5"/>
      <c r="G898" s="5"/>
      <c r="H898" s="5"/>
      <c r="I898" s="5"/>
      <c r="J898" s="5"/>
      <c r="K898" s="5"/>
      <c r="L898" s="5"/>
      <c r="M898" s="5"/>
      <c r="N898" s="5"/>
      <c r="Q898" s="5"/>
      <c r="R898" s="5"/>
      <c r="S898" s="5"/>
      <c r="T898" s="5"/>
      <c r="U898" s="5"/>
      <c r="V898" s="5"/>
      <c r="W898" s="5"/>
      <c r="X898" s="5"/>
      <c r="Y898" s="5"/>
      <c r="Z898" s="5"/>
      <c r="AA898" s="5"/>
      <c r="AB898" s="5"/>
      <c r="AC898" s="5"/>
    </row>
    <row r="899" spans="3:29" s="105" customFormat="1" x14ac:dyDescent="0.2">
      <c r="C899" s="5"/>
      <c r="D899" s="4"/>
      <c r="E899" s="5"/>
      <c r="F899" s="5"/>
      <c r="G899" s="5"/>
      <c r="H899" s="5"/>
      <c r="I899" s="5"/>
      <c r="J899" s="5"/>
      <c r="K899" s="5"/>
      <c r="L899" s="5"/>
      <c r="M899" s="5"/>
      <c r="N899" s="5"/>
      <c r="Q899" s="5"/>
      <c r="R899" s="5"/>
      <c r="S899" s="5"/>
      <c r="T899" s="5"/>
      <c r="U899" s="5"/>
      <c r="V899" s="5"/>
      <c r="W899" s="5"/>
      <c r="X899" s="5"/>
      <c r="Y899" s="5"/>
      <c r="Z899" s="5"/>
      <c r="AA899" s="5"/>
      <c r="AB899" s="5"/>
      <c r="AC899" s="5"/>
    </row>
    <row r="900" spans="3:29" s="105" customFormat="1" x14ac:dyDescent="0.2">
      <c r="C900" s="5"/>
      <c r="D900" s="4"/>
      <c r="E900" s="5"/>
      <c r="F900" s="5"/>
      <c r="G900" s="5"/>
      <c r="H900" s="5"/>
      <c r="I900" s="5"/>
      <c r="J900" s="5"/>
      <c r="K900" s="5"/>
      <c r="L900" s="5"/>
      <c r="M900" s="5"/>
      <c r="N900" s="5"/>
      <c r="Q900" s="5"/>
      <c r="R900" s="5"/>
      <c r="S900" s="5"/>
      <c r="T900" s="5"/>
      <c r="U900" s="5"/>
      <c r="V900" s="5"/>
      <c r="W900" s="5"/>
      <c r="X900" s="5"/>
      <c r="Y900" s="5"/>
      <c r="Z900" s="5"/>
      <c r="AA900" s="5"/>
      <c r="AB900" s="5"/>
      <c r="AC900" s="5"/>
    </row>
    <row r="901" spans="3:29" s="105" customFormat="1" x14ac:dyDescent="0.2">
      <c r="C901" s="5"/>
      <c r="D901" s="4"/>
      <c r="E901" s="5"/>
      <c r="F901" s="5"/>
      <c r="G901" s="5"/>
      <c r="H901" s="5"/>
      <c r="I901" s="5"/>
      <c r="J901" s="5"/>
      <c r="K901" s="5"/>
      <c r="L901" s="5"/>
      <c r="M901" s="5"/>
      <c r="N901" s="5"/>
      <c r="Q901" s="5"/>
      <c r="R901" s="5"/>
      <c r="S901" s="5"/>
      <c r="T901" s="5"/>
      <c r="U901" s="5"/>
      <c r="V901" s="5"/>
      <c r="W901" s="5"/>
      <c r="X901" s="5"/>
      <c r="Y901" s="5"/>
      <c r="Z901" s="5"/>
      <c r="AA901" s="5"/>
      <c r="AB901" s="5"/>
      <c r="AC901" s="5"/>
    </row>
    <row r="902" spans="3:29" s="105" customFormat="1" x14ac:dyDescent="0.2">
      <c r="C902" s="5"/>
      <c r="D902" s="4"/>
      <c r="E902" s="5"/>
      <c r="F902" s="5"/>
      <c r="G902" s="5"/>
      <c r="H902" s="5"/>
      <c r="I902" s="5"/>
      <c r="J902" s="5"/>
      <c r="K902" s="5"/>
      <c r="L902" s="5"/>
      <c r="M902" s="5"/>
      <c r="N902" s="5"/>
      <c r="Q902" s="5"/>
      <c r="R902" s="5"/>
      <c r="S902" s="5"/>
      <c r="T902" s="5"/>
      <c r="U902" s="5"/>
      <c r="V902" s="5"/>
      <c r="W902" s="5"/>
      <c r="X902" s="5"/>
      <c r="Y902" s="5"/>
      <c r="Z902" s="5"/>
      <c r="AA902" s="5"/>
      <c r="AB902" s="5"/>
      <c r="AC902" s="5"/>
    </row>
    <row r="903" spans="3:29" s="105" customFormat="1" x14ac:dyDescent="0.2">
      <c r="C903" s="5"/>
      <c r="D903" s="4"/>
      <c r="E903" s="5"/>
      <c r="F903" s="5"/>
      <c r="G903" s="5"/>
      <c r="H903" s="5"/>
      <c r="I903" s="5"/>
      <c r="J903" s="5"/>
      <c r="K903" s="5"/>
      <c r="L903" s="5"/>
      <c r="M903" s="5"/>
      <c r="N903" s="5"/>
      <c r="Q903" s="5"/>
      <c r="R903" s="5"/>
      <c r="S903" s="5"/>
      <c r="T903" s="5"/>
      <c r="U903" s="5"/>
      <c r="V903" s="5"/>
      <c r="W903" s="5"/>
      <c r="X903" s="5"/>
      <c r="Y903" s="5"/>
      <c r="Z903" s="5"/>
      <c r="AA903" s="5"/>
      <c r="AB903" s="5"/>
      <c r="AC903" s="5"/>
    </row>
    <row r="904" spans="3:29" s="105" customFormat="1" x14ac:dyDescent="0.2">
      <c r="C904" s="5"/>
      <c r="D904" s="4"/>
      <c r="E904" s="5"/>
      <c r="F904" s="5"/>
      <c r="G904" s="5"/>
      <c r="H904" s="5"/>
      <c r="I904" s="5"/>
      <c r="J904" s="5"/>
      <c r="K904" s="5"/>
      <c r="L904" s="5"/>
      <c r="M904" s="5"/>
      <c r="N904" s="5"/>
      <c r="Q904" s="5"/>
      <c r="R904" s="5"/>
      <c r="S904" s="5"/>
      <c r="T904" s="5"/>
      <c r="U904" s="5"/>
      <c r="V904" s="5"/>
      <c r="W904" s="5"/>
      <c r="X904" s="5"/>
      <c r="Y904" s="5"/>
      <c r="Z904" s="5"/>
      <c r="AA904" s="5"/>
      <c r="AB904" s="5"/>
      <c r="AC904" s="5"/>
    </row>
    <row r="905" spans="3:29" s="105" customFormat="1" x14ac:dyDescent="0.2">
      <c r="C905" s="5"/>
      <c r="D905" s="4"/>
      <c r="E905" s="5"/>
      <c r="F905" s="5"/>
      <c r="G905" s="5"/>
      <c r="H905" s="5"/>
      <c r="I905" s="5"/>
      <c r="J905" s="5"/>
      <c r="K905" s="5"/>
      <c r="L905" s="5"/>
      <c r="M905" s="5"/>
      <c r="N905" s="5"/>
      <c r="Q905" s="5"/>
      <c r="R905" s="5"/>
      <c r="S905" s="5"/>
      <c r="T905" s="5"/>
      <c r="U905" s="5"/>
      <c r="V905" s="5"/>
      <c r="W905" s="5"/>
      <c r="X905" s="5"/>
      <c r="Y905" s="5"/>
      <c r="Z905" s="5"/>
      <c r="AA905" s="5"/>
      <c r="AB905" s="5"/>
      <c r="AC905" s="5"/>
    </row>
    <row r="906" spans="3:29" s="105" customFormat="1" x14ac:dyDescent="0.2">
      <c r="C906" s="5"/>
      <c r="D906" s="4"/>
      <c r="E906" s="5"/>
      <c r="F906" s="5"/>
      <c r="G906" s="5"/>
      <c r="H906" s="5"/>
      <c r="I906" s="5"/>
      <c r="J906" s="5"/>
      <c r="K906" s="5"/>
      <c r="L906" s="5"/>
      <c r="M906" s="5"/>
      <c r="N906" s="5"/>
      <c r="Q906" s="5"/>
      <c r="R906" s="5"/>
      <c r="S906" s="5"/>
      <c r="T906" s="5"/>
      <c r="U906" s="5"/>
      <c r="V906" s="5"/>
      <c r="W906" s="5"/>
      <c r="X906" s="5"/>
      <c r="Y906" s="5"/>
      <c r="Z906" s="5"/>
      <c r="AA906" s="5"/>
      <c r="AB906" s="5"/>
      <c r="AC906" s="5"/>
    </row>
    <row r="907" spans="3:29" s="105" customFormat="1" x14ac:dyDescent="0.2">
      <c r="C907" s="5"/>
      <c r="D907" s="4"/>
      <c r="E907" s="5"/>
      <c r="F907" s="5"/>
      <c r="G907" s="5"/>
      <c r="H907" s="5"/>
      <c r="I907" s="5"/>
      <c r="J907" s="5"/>
      <c r="K907" s="5"/>
      <c r="L907" s="5"/>
      <c r="M907" s="5"/>
      <c r="N907" s="5"/>
      <c r="Q907" s="5"/>
      <c r="R907" s="5"/>
      <c r="S907" s="5"/>
      <c r="T907" s="5"/>
      <c r="U907" s="5"/>
      <c r="V907" s="5"/>
      <c r="W907" s="5"/>
      <c r="X907" s="5"/>
      <c r="Y907" s="5"/>
      <c r="Z907" s="5"/>
      <c r="AA907" s="5"/>
      <c r="AB907" s="5"/>
      <c r="AC907" s="5"/>
    </row>
    <row r="908" spans="3:29" s="105" customFormat="1" x14ac:dyDescent="0.2">
      <c r="C908" s="5"/>
      <c r="D908" s="4"/>
      <c r="E908" s="5"/>
      <c r="F908" s="5"/>
      <c r="G908" s="5"/>
      <c r="H908" s="5"/>
      <c r="I908" s="5"/>
      <c r="J908" s="5"/>
      <c r="K908" s="5"/>
      <c r="L908" s="5"/>
      <c r="M908" s="5"/>
      <c r="N908" s="5"/>
      <c r="Q908" s="5"/>
      <c r="R908" s="5"/>
      <c r="S908" s="5"/>
      <c r="T908" s="5"/>
      <c r="U908" s="5"/>
      <c r="V908" s="5"/>
      <c r="W908" s="5"/>
      <c r="X908" s="5"/>
      <c r="Y908" s="5"/>
      <c r="Z908" s="5"/>
      <c r="AA908" s="5"/>
      <c r="AB908" s="5"/>
      <c r="AC908" s="5"/>
    </row>
    <row r="909" spans="3:29" s="105" customFormat="1" x14ac:dyDescent="0.2">
      <c r="C909" s="5"/>
      <c r="D909" s="4"/>
      <c r="E909" s="5"/>
      <c r="F909" s="5"/>
      <c r="G909" s="5"/>
      <c r="H909" s="5"/>
      <c r="I909" s="5"/>
      <c r="J909" s="5"/>
      <c r="K909" s="5"/>
      <c r="L909" s="5"/>
      <c r="M909" s="5"/>
      <c r="N909" s="5"/>
      <c r="Q909" s="5"/>
      <c r="R909" s="5"/>
      <c r="S909" s="5"/>
      <c r="T909" s="5"/>
      <c r="U909" s="5"/>
      <c r="V909" s="5"/>
      <c r="W909" s="5"/>
      <c r="X909" s="5"/>
      <c r="Y909" s="5"/>
      <c r="Z909" s="5"/>
      <c r="AA909" s="5"/>
      <c r="AB909" s="5"/>
      <c r="AC909" s="5"/>
    </row>
    <row r="910" spans="3:29" s="105" customFormat="1" x14ac:dyDescent="0.2">
      <c r="C910" s="5"/>
      <c r="D910" s="4"/>
      <c r="E910" s="5"/>
      <c r="F910" s="5"/>
      <c r="G910" s="5"/>
      <c r="H910" s="5"/>
      <c r="I910" s="5"/>
      <c r="J910" s="5"/>
      <c r="K910" s="5"/>
      <c r="L910" s="5"/>
      <c r="M910" s="5"/>
      <c r="N910" s="5"/>
      <c r="Q910" s="5"/>
      <c r="R910" s="5"/>
      <c r="S910" s="5"/>
      <c r="T910" s="5"/>
      <c r="U910" s="5"/>
      <c r="V910" s="5"/>
      <c r="W910" s="5"/>
      <c r="X910" s="5"/>
      <c r="Y910" s="5"/>
      <c r="Z910" s="5"/>
      <c r="AA910" s="5"/>
      <c r="AB910" s="5"/>
      <c r="AC910" s="5"/>
    </row>
    <row r="911" spans="3:29" s="105" customFormat="1" x14ac:dyDescent="0.2">
      <c r="C911" s="5"/>
      <c r="D911" s="4"/>
      <c r="E911" s="5"/>
      <c r="F911" s="5"/>
      <c r="G911" s="5"/>
      <c r="H911" s="5"/>
      <c r="I911" s="5"/>
      <c r="J911" s="5"/>
      <c r="K911" s="5"/>
      <c r="L911" s="5"/>
      <c r="M911" s="5"/>
      <c r="N911" s="5"/>
      <c r="Q911" s="5"/>
      <c r="R911" s="5"/>
      <c r="S911" s="5"/>
      <c r="T911" s="5"/>
      <c r="U911" s="5"/>
      <c r="V911" s="5"/>
      <c r="W911" s="5"/>
      <c r="X911" s="5"/>
      <c r="Y911" s="5"/>
      <c r="Z911" s="5"/>
      <c r="AA911" s="5"/>
      <c r="AB911" s="5"/>
      <c r="AC911" s="5"/>
    </row>
    <row r="912" spans="3:29" s="105" customFormat="1" x14ac:dyDescent="0.2">
      <c r="C912" s="5"/>
      <c r="D912" s="4"/>
      <c r="E912" s="5"/>
      <c r="F912" s="5"/>
      <c r="G912" s="5"/>
      <c r="H912" s="5"/>
      <c r="I912" s="5"/>
      <c r="J912" s="5"/>
      <c r="K912" s="5"/>
      <c r="L912" s="5"/>
      <c r="M912" s="5"/>
      <c r="N912" s="5"/>
      <c r="Q912" s="5"/>
      <c r="R912" s="5"/>
      <c r="S912" s="5"/>
      <c r="T912" s="5"/>
      <c r="U912" s="5"/>
      <c r="V912" s="5"/>
      <c r="W912" s="5"/>
      <c r="X912" s="5"/>
      <c r="Y912" s="5"/>
      <c r="Z912" s="5"/>
      <c r="AA912" s="5"/>
      <c r="AB912" s="5"/>
      <c r="AC912" s="5"/>
    </row>
    <row r="913" spans="3:29" s="105" customFormat="1" x14ac:dyDescent="0.2">
      <c r="C913" s="5"/>
      <c r="D913" s="4"/>
      <c r="E913" s="5"/>
      <c r="F913" s="5"/>
      <c r="G913" s="5"/>
      <c r="H913" s="5"/>
      <c r="I913" s="5"/>
      <c r="J913" s="5"/>
      <c r="K913" s="5"/>
      <c r="L913" s="5"/>
      <c r="M913" s="5"/>
      <c r="N913" s="5"/>
      <c r="Q913" s="5"/>
      <c r="R913" s="5"/>
      <c r="S913" s="5"/>
      <c r="T913" s="5"/>
      <c r="U913" s="5"/>
      <c r="V913" s="5"/>
      <c r="W913" s="5"/>
      <c r="X913" s="5"/>
      <c r="Y913" s="5"/>
      <c r="Z913" s="5"/>
      <c r="AA913" s="5"/>
      <c r="AB913" s="5"/>
      <c r="AC913" s="5"/>
    </row>
    <row r="914" spans="3:29" s="105" customFormat="1" x14ac:dyDescent="0.2">
      <c r="C914" s="5"/>
      <c r="D914" s="4"/>
      <c r="E914" s="5"/>
      <c r="F914" s="5"/>
      <c r="G914" s="5"/>
      <c r="H914" s="5"/>
      <c r="I914" s="5"/>
      <c r="J914" s="5"/>
      <c r="K914" s="5"/>
      <c r="L914" s="5"/>
      <c r="M914" s="5"/>
      <c r="N914" s="5"/>
      <c r="Q914" s="5"/>
      <c r="R914" s="5"/>
      <c r="S914" s="5"/>
      <c r="T914" s="5"/>
      <c r="U914" s="5"/>
      <c r="V914" s="5"/>
      <c r="W914" s="5"/>
      <c r="X914" s="5"/>
      <c r="Y914" s="5"/>
      <c r="Z914" s="5"/>
      <c r="AA914" s="5"/>
      <c r="AB914" s="5"/>
      <c r="AC914" s="5"/>
    </row>
    <row r="915" spans="3:29" s="105" customFormat="1" x14ac:dyDescent="0.2">
      <c r="C915" s="5"/>
      <c r="D915" s="4"/>
      <c r="E915" s="5"/>
      <c r="F915" s="5"/>
      <c r="G915" s="5"/>
      <c r="H915" s="5"/>
      <c r="I915" s="5"/>
      <c r="J915" s="5"/>
      <c r="K915" s="5"/>
      <c r="L915" s="5"/>
      <c r="M915" s="5"/>
      <c r="N915" s="5"/>
      <c r="Q915" s="5"/>
      <c r="R915" s="5"/>
      <c r="S915" s="5"/>
      <c r="T915" s="5"/>
      <c r="U915" s="5"/>
      <c r="V915" s="5"/>
      <c r="W915" s="5"/>
      <c r="X915" s="5"/>
      <c r="Y915" s="5"/>
      <c r="Z915" s="5"/>
      <c r="AA915" s="5"/>
      <c r="AB915" s="5"/>
      <c r="AC915" s="5"/>
    </row>
    <row r="916" spans="3:29" s="105" customFormat="1" x14ac:dyDescent="0.2">
      <c r="C916" s="5"/>
      <c r="D916" s="4"/>
      <c r="E916" s="5"/>
      <c r="F916" s="5"/>
      <c r="G916" s="5"/>
      <c r="H916" s="5"/>
      <c r="I916" s="5"/>
      <c r="J916" s="5"/>
      <c r="K916" s="5"/>
      <c r="L916" s="5"/>
      <c r="M916" s="5"/>
      <c r="N916" s="5"/>
      <c r="Q916" s="5"/>
      <c r="R916" s="5"/>
      <c r="S916" s="5"/>
      <c r="T916" s="5"/>
      <c r="U916" s="5"/>
      <c r="V916" s="5"/>
      <c r="W916" s="5"/>
      <c r="X916" s="5"/>
      <c r="Y916" s="5"/>
      <c r="Z916" s="5"/>
      <c r="AA916" s="5"/>
      <c r="AB916" s="5"/>
      <c r="AC916" s="5"/>
    </row>
    <row r="917" spans="3:29" s="105" customFormat="1" x14ac:dyDescent="0.2">
      <c r="C917" s="5"/>
      <c r="D917" s="4"/>
      <c r="E917" s="5"/>
      <c r="F917" s="5"/>
      <c r="G917" s="5"/>
      <c r="H917" s="5"/>
      <c r="I917" s="5"/>
      <c r="J917" s="5"/>
      <c r="K917" s="5"/>
      <c r="L917" s="5"/>
      <c r="M917" s="5"/>
      <c r="N917" s="5"/>
      <c r="Q917" s="5"/>
      <c r="R917" s="5"/>
      <c r="S917" s="5"/>
      <c r="T917" s="5"/>
      <c r="U917" s="5"/>
      <c r="V917" s="5"/>
      <c r="W917" s="5"/>
      <c r="X917" s="5"/>
      <c r="Y917" s="5"/>
      <c r="Z917" s="5"/>
      <c r="AA917" s="5"/>
      <c r="AB917" s="5"/>
      <c r="AC917" s="5"/>
    </row>
    <row r="918" spans="3:29" s="105" customFormat="1" x14ac:dyDescent="0.2">
      <c r="C918" s="5"/>
      <c r="D918" s="4"/>
      <c r="E918" s="5"/>
      <c r="F918" s="5"/>
      <c r="G918" s="5"/>
      <c r="H918" s="5"/>
      <c r="I918" s="5"/>
      <c r="J918" s="5"/>
      <c r="K918" s="5"/>
      <c r="L918" s="5"/>
      <c r="M918" s="5"/>
      <c r="N918" s="5"/>
      <c r="Q918" s="5"/>
      <c r="R918" s="5"/>
      <c r="S918" s="5"/>
      <c r="T918" s="5"/>
      <c r="U918" s="5"/>
      <c r="V918" s="5"/>
      <c r="W918" s="5"/>
      <c r="X918" s="5"/>
      <c r="Y918" s="5"/>
      <c r="Z918" s="5"/>
      <c r="AA918" s="5"/>
      <c r="AB918" s="5"/>
      <c r="AC918" s="5"/>
    </row>
    <row r="919" spans="3:29" s="105" customFormat="1" x14ac:dyDescent="0.2">
      <c r="C919" s="5"/>
      <c r="D919" s="4"/>
      <c r="E919" s="5"/>
      <c r="F919" s="5"/>
      <c r="G919" s="5"/>
      <c r="H919" s="5"/>
      <c r="I919" s="5"/>
      <c r="J919" s="5"/>
      <c r="K919" s="5"/>
      <c r="L919" s="5"/>
      <c r="M919" s="5"/>
      <c r="N919" s="5"/>
      <c r="Q919" s="5"/>
      <c r="R919" s="5"/>
      <c r="S919" s="5"/>
      <c r="T919" s="5"/>
      <c r="U919" s="5"/>
      <c r="V919" s="5"/>
      <c r="W919" s="5"/>
      <c r="X919" s="5"/>
      <c r="Y919" s="5"/>
      <c r="Z919" s="5"/>
      <c r="AA919" s="5"/>
      <c r="AB919" s="5"/>
      <c r="AC919" s="5"/>
    </row>
    <row r="920" spans="3:29" s="105" customFormat="1" x14ac:dyDescent="0.2">
      <c r="C920" s="5"/>
      <c r="D920" s="4"/>
      <c r="E920" s="5"/>
      <c r="F920" s="5"/>
      <c r="G920" s="5"/>
      <c r="H920" s="5"/>
      <c r="I920" s="5"/>
      <c r="J920" s="5"/>
      <c r="K920" s="5"/>
      <c r="L920" s="5"/>
      <c r="M920" s="5"/>
      <c r="N920" s="5"/>
      <c r="Q920" s="5"/>
      <c r="R920" s="5"/>
      <c r="S920" s="5"/>
      <c r="T920" s="5"/>
      <c r="U920" s="5"/>
      <c r="V920" s="5"/>
      <c r="W920" s="5"/>
      <c r="X920" s="5"/>
      <c r="Y920" s="5"/>
      <c r="Z920" s="5"/>
      <c r="AA920" s="5"/>
      <c r="AB920" s="5"/>
      <c r="AC920" s="5"/>
    </row>
    <row r="921" spans="3:29" s="105" customFormat="1" x14ac:dyDescent="0.2">
      <c r="C921" s="5"/>
      <c r="D921" s="4"/>
      <c r="E921" s="5"/>
      <c r="F921" s="5"/>
      <c r="G921" s="5"/>
      <c r="H921" s="5"/>
      <c r="I921" s="5"/>
      <c r="J921" s="5"/>
      <c r="K921" s="5"/>
      <c r="L921" s="5"/>
      <c r="M921" s="5"/>
      <c r="N921" s="5"/>
      <c r="Q921" s="5"/>
      <c r="R921" s="5"/>
      <c r="S921" s="5"/>
      <c r="T921" s="5"/>
      <c r="U921" s="5"/>
      <c r="V921" s="5"/>
      <c r="W921" s="5"/>
      <c r="X921" s="5"/>
      <c r="Y921" s="5"/>
      <c r="Z921" s="5"/>
      <c r="AA921" s="5"/>
      <c r="AB921" s="5"/>
      <c r="AC921" s="5"/>
    </row>
    <row r="922" spans="3:29" s="105" customFormat="1" x14ac:dyDescent="0.2">
      <c r="C922" s="5"/>
      <c r="D922" s="4"/>
      <c r="E922" s="5"/>
      <c r="F922" s="5"/>
      <c r="G922" s="5"/>
      <c r="H922" s="5"/>
      <c r="I922" s="5"/>
      <c r="J922" s="5"/>
      <c r="K922" s="5"/>
      <c r="L922" s="5"/>
      <c r="M922" s="5"/>
      <c r="N922" s="5"/>
      <c r="Q922" s="5"/>
      <c r="R922" s="5"/>
      <c r="S922" s="5"/>
      <c r="T922" s="5"/>
      <c r="U922" s="5"/>
      <c r="V922" s="5"/>
      <c r="W922" s="5"/>
      <c r="X922" s="5"/>
      <c r="Y922" s="5"/>
      <c r="Z922" s="5"/>
      <c r="AA922" s="5"/>
      <c r="AB922" s="5"/>
      <c r="AC922" s="5"/>
    </row>
    <row r="923" spans="3:29" s="105" customFormat="1" x14ac:dyDescent="0.2">
      <c r="C923" s="5"/>
      <c r="D923" s="4"/>
      <c r="E923" s="5"/>
      <c r="F923" s="5"/>
      <c r="G923" s="5"/>
      <c r="H923" s="5"/>
      <c r="I923" s="5"/>
      <c r="J923" s="5"/>
      <c r="K923" s="5"/>
      <c r="L923" s="5"/>
      <c r="M923" s="5"/>
      <c r="N923" s="5"/>
      <c r="Q923" s="5"/>
      <c r="R923" s="5"/>
      <c r="S923" s="5"/>
      <c r="T923" s="5"/>
      <c r="U923" s="5"/>
      <c r="V923" s="5"/>
      <c r="W923" s="5"/>
      <c r="X923" s="5"/>
      <c r="Y923" s="5"/>
      <c r="Z923" s="5"/>
      <c r="AA923" s="5"/>
      <c r="AB923" s="5"/>
      <c r="AC923" s="5"/>
    </row>
    <row r="924" spans="3:29" s="105" customFormat="1" x14ac:dyDescent="0.2">
      <c r="C924" s="5"/>
      <c r="D924" s="4"/>
      <c r="E924" s="5"/>
      <c r="F924" s="5"/>
      <c r="G924" s="5"/>
      <c r="H924" s="5"/>
      <c r="I924" s="5"/>
      <c r="J924" s="5"/>
      <c r="K924" s="5"/>
      <c r="L924" s="5"/>
      <c r="M924" s="5"/>
      <c r="N924" s="5"/>
      <c r="Q924" s="5"/>
      <c r="R924" s="5"/>
      <c r="S924" s="5"/>
      <c r="T924" s="5"/>
      <c r="U924" s="5"/>
      <c r="V924" s="5"/>
      <c r="W924" s="5"/>
      <c r="X924" s="5"/>
      <c r="Y924" s="5"/>
      <c r="Z924" s="5"/>
      <c r="AA924" s="5"/>
      <c r="AB924" s="5"/>
      <c r="AC924" s="5"/>
    </row>
    <row r="925" spans="3:29" s="105" customFormat="1" x14ac:dyDescent="0.2">
      <c r="C925" s="5"/>
      <c r="D925" s="4"/>
      <c r="E925" s="5"/>
      <c r="F925" s="5"/>
      <c r="G925" s="5"/>
      <c r="H925" s="5"/>
      <c r="I925" s="5"/>
      <c r="J925" s="5"/>
      <c r="K925" s="5"/>
      <c r="L925" s="5"/>
      <c r="M925" s="5"/>
      <c r="N925" s="5"/>
      <c r="Q925" s="5"/>
      <c r="R925" s="5"/>
      <c r="S925" s="5"/>
      <c r="T925" s="5"/>
      <c r="U925" s="5"/>
      <c r="V925" s="5"/>
      <c r="W925" s="5"/>
      <c r="X925" s="5"/>
      <c r="Y925" s="5"/>
      <c r="Z925" s="5"/>
      <c r="AA925" s="5"/>
      <c r="AB925" s="5"/>
      <c r="AC925" s="5"/>
    </row>
    <row r="926" spans="3:29" s="105" customFormat="1" x14ac:dyDescent="0.2">
      <c r="C926" s="5"/>
      <c r="D926" s="4"/>
      <c r="E926" s="5"/>
      <c r="F926" s="5"/>
      <c r="G926" s="5"/>
      <c r="H926" s="5"/>
      <c r="I926" s="5"/>
      <c r="J926" s="5"/>
      <c r="K926" s="5"/>
      <c r="L926" s="5"/>
      <c r="M926" s="5"/>
      <c r="N926" s="5"/>
      <c r="Q926" s="5"/>
      <c r="R926" s="5"/>
      <c r="S926" s="5"/>
      <c r="T926" s="5"/>
      <c r="U926" s="5"/>
      <c r="V926" s="5"/>
      <c r="W926" s="5"/>
      <c r="X926" s="5"/>
      <c r="Y926" s="5"/>
      <c r="Z926" s="5"/>
      <c r="AA926" s="5"/>
      <c r="AB926" s="5"/>
      <c r="AC926" s="5"/>
    </row>
    <row r="927" spans="3:29" s="105" customFormat="1" x14ac:dyDescent="0.2">
      <c r="C927" s="5"/>
      <c r="D927" s="4"/>
      <c r="E927" s="5"/>
      <c r="F927" s="5"/>
      <c r="G927" s="5"/>
      <c r="H927" s="5"/>
      <c r="I927" s="5"/>
      <c r="J927" s="5"/>
      <c r="K927" s="5"/>
      <c r="L927" s="5"/>
      <c r="M927" s="5"/>
      <c r="N927" s="5"/>
      <c r="Q927" s="5"/>
      <c r="R927" s="5"/>
      <c r="S927" s="5"/>
      <c r="T927" s="5"/>
      <c r="U927" s="5"/>
      <c r="V927" s="5"/>
      <c r="W927" s="5"/>
      <c r="X927" s="5"/>
      <c r="Y927" s="5"/>
      <c r="Z927" s="5"/>
      <c r="AA927" s="5"/>
      <c r="AB927" s="5"/>
      <c r="AC927" s="5"/>
    </row>
    <row r="928" spans="3:29" s="105" customFormat="1" x14ac:dyDescent="0.2">
      <c r="C928" s="5"/>
      <c r="D928" s="4"/>
      <c r="E928" s="5"/>
      <c r="F928" s="5"/>
      <c r="G928" s="5"/>
      <c r="H928" s="5"/>
      <c r="I928" s="5"/>
      <c r="J928" s="5"/>
      <c r="K928" s="5"/>
      <c r="L928" s="5"/>
      <c r="M928" s="5"/>
      <c r="N928" s="5"/>
      <c r="Q928" s="5"/>
      <c r="R928" s="5"/>
      <c r="S928" s="5"/>
      <c r="T928" s="5"/>
      <c r="U928" s="5"/>
      <c r="V928" s="5"/>
      <c r="W928" s="5"/>
      <c r="X928" s="5"/>
      <c r="Y928" s="5"/>
      <c r="Z928" s="5"/>
      <c r="AA928" s="5"/>
      <c r="AB928" s="5"/>
      <c r="AC928" s="5"/>
    </row>
    <row r="929" spans="3:29" s="105" customFormat="1" x14ac:dyDescent="0.2">
      <c r="C929" s="5"/>
      <c r="D929" s="4"/>
      <c r="E929" s="5"/>
      <c r="F929" s="5"/>
      <c r="G929" s="5"/>
      <c r="H929" s="5"/>
      <c r="I929" s="5"/>
      <c r="J929" s="5"/>
      <c r="K929" s="5"/>
      <c r="L929" s="5"/>
      <c r="M929" s="5"/>
      <c r="N929" s="5"/>
      <c r="Q929" s="5"/>
      <c r="R929" s="5"/>
      <c r="S929" s="5"/>
      <c r="T929" s="5"/>
      <c r="U929" s="5"/>
      <c r="V929" s="5"/>
      <c r="W929" s="5"/>
      <c r="X929" s="5"/>
      <c r="Y929" s="5"/>
      <c r="Z929" s="5"/>
      <c r="AA929" s="5"/>
      <c r="AB929" s="5"/>
      <c r="AC929" s="5"/>
    </row>
    <row r="930" spans="3:29" s="105" customFormat="1" x14ac:dyDescent="0.2">
      <c r="C930" s="5"/>
      <c r="D930" s="4"/>
      <c r="E930" s="5"/>
      <c r="F930" s="5"/>
      <c r="G930" s="5"/>
      <c r="H930" s="5"/>
      <c r="I930" s="5"/>
      <c r="J930" s="5"/>
      <c r="K930" s="5"/>
      <c r="L930" s="5"/>
      <c r="M930" s="5"/>
      <c r="N930" s="5"/>
      <c r="Q930" s="5"/>
      <c r="R930" s="5"/>
      <c r="S930" s="5"/>
      <c r="T930" s="5"/>
      <c r="U930" s="5"/>
      <c r="V930" s="5"/>
      <c r="W930" s="5"/>
      <c r="X930" s="5"/>
      <c r="Y930" s="5"/>
      <c r="Z930" s="5"/>
      <c r="AA930" s="5"/>
      <c r="AB930" s="5"/>
      <c r="AC930" s="5"/>
    </row>
    <row r="931" spans="3:29" s="105" customFormat="1" x14ac:dyDescent="0.2">
      <c r="C931" s="5"/>
      <c r="D931" s="4"/>
      <c r="E931" s="5"/>
      <c r="F931" s="5"/>
      <c r="G931" s="5"/>
      <c r="H931" s="5"/>
      <c r="I931" s="5"/>
      <c r="J931" s="5"/>
      <c r="K931" s="5"/>
      <c r="L931" s="5"/>
      <c r="M931" s="5"/>
      <c r="N931" s="5"/>
      <c r="Q931" s="5"/>
      <c r="R931" s="5"/>
      <c r="S931" s="5"/>
      <c r="T931" s="5"/>
      <c r="U931" s="5"/>
      <c r="V931" s="5"/>
      <c r="W931" s="5"/>
      <c r="X931" s="5"/>
      <c r="Y931" s="5"/>
      <c r="Z931" s="5"/>
      <c r="AA931" s="5"/>
      <c r="AB931" s="5"/>
      <c r="AC931" s="5"/>
    </row>
    <row r="932" spans="3:29" s="105" customFormat="1" x14ac:dyDescent="0.2">
      <c r="C932" s="5"/>
      <c r="D932" s="4"/>
      <c r="E932" s="5"/>
      <c r="F932" s="5"/>
      <c r="G932" s="5"/>
      <c r="H932" s="5"/>
      <c r="I932" s="5"/>
      <c r="J932" s="5"/>
      <c r="K932" s="5"/>
      <c r="L932" s="5"/>
      <c r="M932" s="5"/>
      <c r="N932" s="5"/>
      <c r="Q932" s="5"/>
      <c r="R932" s="5"/>
      <c r="S932" s="5"/>
      <c r="T932" s="5"/>
      <c r="U932" s="5"/>
      <c r="V932" s="5"/>
      <c r="W932" s="5"/>
      <c r="X932" s="5"/>
      <c r="Y932" s="5"/>
      <c r="Z932" s="5"/>
      <c r="AA932" s="5"/>
      <c r="AB932" s="5"/>
      <c r="AC932" s="5"/>
    </row>
    <row r="933" spans="3:29" s="105" customFormat="1" x14ac:dyDescent="0.2">
      <c r="C933" s="5"/>
      <c r="D933" s="4"/>
      <c r="E933" s="5"/>
      <c r="F933" s="5"/>
      <c r="G933" s="5"/>
      <c r="H933" s="5"/>
      <c r="I933" s="5"/>
      <c r="J933" s="5"/>
      <c r="K933" s="5"/>
      <c r="L933" s="5"/>
      <c r="M933" s="5"/>
      <c r="N933" s="5"/>
      <c r="Q933" s="5"/>
      <c r="R933" s="5"/>
      <c r="S933" s="5"/>
      <c r="T933" s="5"/>
      <c r="U933" s="5"/>
      <c r="V933" s="5"/>
      <c r="W933" s="5"/>
      <c r="X933" s="5"/>
      <c r="Y933" s="5"/>
      <c r="Z933" s="5"/>
      <c r="AA933" s="5"/>
      <c r="AB933" s="5"/>
      <c r="AC933" s="5"/>
    </row>
    <row r="934" spans="3:29" s="105" customFormat="1" x14ac:dyDescent="0.2">
      <c r="C934" s="5"/>
      <c r="D934" s="4"/>
      <c r="E934" s="5"/>
      <c r="F934" s="5"/>
      <c r="G934" s="5"/>
      <c r="H934" s="5"/>
      <c r="I934" s="5"/>
      <c r="J934" s="5"/>
      <c r="K934" s="5"/>
      <c r="L934" s="5"/>
      <c r="M934" s="5"/>
      <c r="N934" s="5"/>
      <c r="Q934" s="5"/>
      <c r="R934" s="5"/>
      <c r="S934" s="5"/>
      <c r="T934" s="5"/>
      <c r="U934" s="5"/>
      <c r="V934" s="5"/>
      <c r="W934" s="5"/>
      <c r="X934" s="5"/>
      <c r="Y934" s="5"/>
      <c r="Z934" s="5"/>
      <c r="AA934" s="5"/>
      <c r="AB934" s="5"/>
      <c r="AC934" s="5"/>
    </row>
    <row r="935" spans="3:29" s="105" customFormat="1" x14ac:dyDescent="0.2">
      <c r="C935" s="5"/>
      <c r="D935" s="4"/>
      <c r="E935" s="5"/>
      <c r="F935" s="5"/>
      <c r="G935" s="5"/>
      <c r="H935" s="5"/>
      <c r="I935" s="5"/>
      <c r="J935" s="5"/>
      <c r="K935" s="5"/>
      <c r="L935" s="5"/>
      <c r="M935" s="5"/>
      <c r="N935" s="5"/>
      <c r="Q935" s="5"/>
      <c r="R935" s="5"/>
      <c r="S935" s="5"/>
      <c r="T935" s="5"/>
      <c r="U935" s="5"/>
      <c r="V935" s="5"/>
      <c r="W935" s="5"/>
      <c r="X935" s="5"/>
      <c r="Y935" s="5"/>
      <c r="Z935" s="5"/>
      <c r="AA935" s="5"/>
      <c r="AB935" s="5"/>
      <c r="AC935" s="5"/>
    </row>
    <row r="936" spans="3:29" s="105" customFormat="1" x14ac:dyDescent="0.2">
      <c r="C936" s="5"/>
      <c r="D936" s="4"/>
      <c r="E936" s="5"/>
      <c r="F936" s="5"/>
      <c r="G936" s="5"/>
      <c r="H936" s="5"/>
      <c r="I936" s="5"/>
      <c r="J936" s="5"/>
      <c r="K936" s="5"/>
      <c r="L936" s="5"/>
      <c r="M936" s="5"/>
      <c r="N936" s="5"/>
      <c r="Q936" s="5"/>
      <c r="R936" s="5"/>
      <c r="S936" s="5"/>
      <c r="T936" s="5"/>
      <c r="U936" s="5"/>
      <c r="V936" s="5"/>
      <c r="W936" s="5"/>
      <c r="X936" s="5"/>
      <c r="Y936" s="5"/>
      <c r="Z936" s="5"/>
      <c r="AA936" s="5"/>
      <c r="AB936" s="5"/>
      <c r="AC936" s="5"/>
    </row>
    <row r="937" spans="3:29" s="105" customFormat="1" x14ac:dyDescent="0.2">
      <c r="C937" s="5"/>
      <c r="D937" s="4"/>
      <c r="E937" s="5"/>
      <c r="F937" s="5"/>
      <c r="G937" s="5"/>
      <c r="H937" s="5"/>
      <c r="I937" s="5"/>
      <c r="J937" s="5"/>
      <c r="K937" s="5"/>
      <c r="L937" s="5"/>
      <c r="M937" s="5"/>
      <c r="N937" s="5"/>
      <c r="Q937" s="5"/>
      <c r="R937" s="5"/>
      <c r="S937" s="5"/>
      <c r="T937" s="5"/>
      <c r="U937" s="5"/>
      <c r="V937" s="5"/>
      <c r="W937" s="5"/>
      <c r="X937" s="5"/>
      <c r="Y937" s="5"/>
      <c r="Z937" s="5"/>
      <c r="AA937" s="5"/>
      <c r="AB937" s="5"/>
      <c r="AC937" s="5"/>
    </row>
    <row r="938" spans="3:29" s="105" customFormat="1" x14ac:dyDescent="0.2">
      <c r="C938" s="5"/>
      <c r="D938" s="4"/>
      <c r="E938" s="5"/>
      <c r="F938" s="5"/>
      <c r="G938" s="5"/>
      <c r="H938" s="5"/>
      <c r="I938" s="5"/>
      <c r="J938" s="5"/>
      <c r="K938" s="5"/>
      <c r="L938" s="5"/>
      <c r="M938" s="5"/>
      <c r="N938" s="5"/>
      <c r="Q938" s="5"/>
      <c r="R938" s="5"/>
      <c r="S938" s="5"/>
      <c r="T938" s="5"/>
      <c r="U938" s="5"/>
      <c r="V938" s="5"/>
      <c r="W938" s="5"/>
      <c r="X938" s="5"/>
      <c r="Y938" s="5"/>
      <c r="Z938" s="5"/>
      <c r="AA938" s="5"/>
      <c r="AB938" s="5"/>
      <c r="AC938" s="5"/>
    </row>
    <row r="939" spans="3:29" s="105" customFormat="1" x14ac:dyDescent="0.2">
      <c r="C939" s="5"/>
      <c r="D939" s="4"/>
      <c r="E939" s="5"/>
      <c r="F939" s="5"/>
      <c r="G939" s="5"/>
      <c r="H939" s="5"/>
      <c r="I939" s="5"/>
      <c r="J939" s="5"/>
      <c r="K939" s="5"/>
      <c r="L939" s="5"/>
      <c r="M939" s="5"/>
      <c r="N939" s="5"/>
      <c r="Q939" s="5"/>
      <c r="R939" s="5"/>
      <c r="S939" s="5"/>
      <c r="T939" s="5"/>
      <c r="U939" s="5"/>
      <c r="V939" s="5"/>
      <c r="W939" s="5"/>
      <c r="X939" s="5"/>
      <c r="Y939" s="5"/>
      <c r="Z939" s="5"/>
      <c r="AA939" s="5"/>
      <c r="AB939" s="5"/>
      <c r="AC939" s="5"/>
    </row>
    <row r="940" spans="3:29" s="105" customFormat="1" x14ac:dyDescent="0.2">
      <c r="C940" s="5"/>
      <c r="D940" s="4"/>
      <c r="E940" s="5"/>
      <c r="F940" s="5"/>
      <c r="G940" s="5"/>
      <c r="H940" s="5"/>
      <c r="I940" s="5"/>
      <c r="J940" s="5"/>
      <c r="K940" s="5"/>
      <c r="L940" s="5"/>
      <c r="M940" s="5"/>
      <c r="N940" s="5"/>
      <c r="Q940" s="5"/>
      <c r="R940" s="5"/>
      <c r="S940" s="5"/>
      <c r="T940" s="5"/>
      <c r="U940" s="5"/>
      <c r="V940" s="5"/>
      <c r="W940" s="5"/>
      <c r="X940" s="5"/>
      <c r="Y940" s="5"/>
      <c r="Z940" s="5"/>
      <c r="AA940" s="5"/>
      <c r="AB940" s="5"/>
      <c r="AC940" s="5"/>
    </row>
    <row r="941" spans="3:29" s="105" customFormat="1" x14ac:dyDescent="0.2">
      <c r="C941" s="5"/>
      <c r="D941" s="4"/>
      <c r="E941" s="5"/>
      <c r="F941" s="5"/>
      <c r="G941" s="5"/>
      <c r="H941" s="5"/>
      <c r="I941" s="5"/>
      <c r="J941" s="5"/>
      <c r="K941" s="5"/>
      <c r="L941" s="5"/>
      <c r="M941" s="5"/>
      <c r="N941" s="5"/>
      <c r="Q941" s="5"/>
      <c r="R941" s="5"/>
      <c r="S941" s="5"/>
      <c r="T941" s="5"/>
      <c r="U941" s="5"/>
      <c r="V941" s="5"/>
      <c r="W941" s="5"/>
      <c r="X941" s="5"/>
      <c r="Y941" s="5"/>
      <c r="Z941" s="5"/>
      <c r="AA941" s="5"/>
      <c r="AB941" s="5"/>
      <c r="AC941" s="5"/>
    </row>
    <row r="942" spans="3:29" s="105" customFormat="1" x14ac:dyDescent="0.2">
      <c r="C942" s="5"/>
      <c r="D942" s="4"/>
      <c r="E942" s="5"/>
      <c r="F942" s="5"/>
      <c r="G942" s="5"/>
      <c r="H942" s="5"/>
      <c r="I942" s="5"/>
      <c r="J942" s="5"/>
      <c r="K942" s="5"/>
      <c r="L942" s="5"/>
      <c r="M942" s="5"/>
      <c r="N942" s="5"/>
      <c r="Q942" s="5"/>
      <c r="R942" s="5"/>
      <c r="S942" s="5"/>
      <c r="T942" s="5"/>
      <c r="U942" s="5"/>
      <c r="V942" s="5"/>
      <c r="W942" s="5"/>
      <c r="X942" s="5"/>
      <c r="Y942" s="5"/>
      <c r="Z942" s="5"/>
      <c r="AA942" s="5"/>
      <c r="AB942" s="5"/>
      <c r="AC942" s="5"/>
    </row>
    <row r="943" spans="3:29" s="105" customFormat="1" x14ac:dyDescent="0.2">
      <c r="C943" s="5"/>
      <c r="D943" s="4"/>
      <c r="E943" s="5"/>
      <c r="F943" s="5"/>
      <c r="G943" s="5"/>
      <c r="H943" s="5"/>
      <c r="I943" s="5"/>
      <c r="J943" s="5"/>
      <c r="K943" s="5"/>
      <c r="L943" s="5"/>
      <c r="M943" s="5"/>
      <c r="N943" s="5"/>
      <c r="Q943" s="5"/>
      <c r="R943" s="5"/>
      <c r="S943" s="5"/>
      <c r="T943" s="5"/>
      <c r="U943" s="5"/>
      <c r="V943" s="5"/>
      <c r="W943" s="5"/>
      <c r="X943" s="5"/>
      <c r="Y943" s="5"/>
      <c r="Z943" s="5"/>
      <c r="AA943" s="5"/>
      <c r="AB943" s="5"/>
      <c r="AC943" s="5"/>
    </row>
    <row r="944" spans="3:29" s="105" customFormat="1" x14ac:dyDescent="0.2">
      <c r="C944" s="5"/>
      <c r="D944" s="4"/>
      <c r="E944" s="5"/>
      <c r="F944" s="5"/>
      <c r="G944" s="5"/>
      <c r="H944" s="5"/>
      <c r="I944" s="5"/>
      <c r="J944" s="5"/>
      <c r="K944" s="5"/>
      <c r="L944" s="5"/>
      <c r="M944" s="5"/>
      <c r="N944" s="5"/>
      <c r="Q944" s="5"/>
      <c r="R944" s="5"/>
      <c r="S944" s="5"/>
      <c r="T944" s="5"/>
      <c r="U944" s="5"/>
      <c r="V944" s="5"/>
      <c r="W944" s="5"/>
      <c r="X944" s="5"/>
      <c r="Y944" s="5"/>
      <c r="Z944" s="5"/>
      <c r="AA944" s="5"/>
      <c r="AB944" s="5"/>
      <c r="AC944" s="5"/>
    </row>
    <row r="945" spans="3:29" s="105" customFormat="1" x14ac:dyDescent="0.2">
      <c r="C945" s="5"/>
      <c r="D945" s="4"/>
      <c r="E945" s="5"/>
      <c r="F945" s="5"/>
      <c r="G945" s="5"/>
      <c r="H945" s="5"/>
      <c r="I945" s="5"/>
      <c r="J945" s="5"/>
      <c r="K945" s="5"/>
      <c r="L945" s="5"/>
      <c r="M945" s="5"/>
      <c r="N945" s="5"/>
      <c r="Q945" s="5"/>
      <c r="R945" s="5"/>
      <c r="S945" s="5"/>
      <c r="T945" s="5"/>
      <c r="U945" s="5"/>
      <c r="V945" s="5"/>
      <c r="W945" s="5"/>
      <c r="X945" s="5"/>
      <c r="Y945" s="5"/>
      <c r="Z945" s="5"/>
      <c r="AA945" s="5"/>
      <c r="AB945" s="5"/>
      <c r="AC945" s="5"/>
    </row>
    <row r="946" spans="3:29" s="105" customFormat="1" x14ac:dyDescent="0.2">
      <c r="C946" s="5"/>
      <c r="D946" s="4"/>
      <c r="E946" s="5"/>
      <c r="F946" s="5"/>
      <c r="G946" s="5"/>
      <c r="H946" s="5"/>
      <c r="I946" s="5"/>
      <c r="J946" s="5"/>
      <c r="K946" s="5"/>
      <c r="L946" s="5"/>
      <c r="M946" s="5"/>
      <c r="N946" s="5"/>
      <c r="Q946" s="5"/>
      <c r="R946" s="5"/>
      <c r="S946" s="5"/>
      <c r="T946" s="5"/>
      <c r="U946" s="5"/>
      <c r="V946" s="5"/>
      <c r="W946" s="5"/>
      <c r="X946" s="5"/>
      <c r="Y946" s="5"/>
      <c r="Z946" s="5"/>
      <c r="AA946" s="5"/>
      <c r="AB946" s="5"/>
      <c r="AC946" s="5"/>
    </row>
    <row r="947" spans="3:29" s="105" customFormat="1" x14ac:dyDescent="0.2">
      <c r="C947" s="5"/>
      <c r="D947" s="4"/>
      <c r="E947" s="5"/>
      <c r="F947" s="5"/>
      <c r="G947" s="5"/>
      <c r="H947" s="5"/>
      <c r="I947" s="5"/>
      <c r="J947" s="5"/>
      <c r="K947" s="5"/>
      <c r="L947" s="5"/>
      <c r="M947" s="5"/>
      <c r="N947" s="5"/>
      <c r="Q947" s="5"/>
      <c r="R947" s="5"/>
      <c r="S947" s="5"/>
      <c r="T947" s="5"/>
      <c r="U947" s="5"/>
      <c r="V947" s="5"/>
      <c r="W947" s="5"/>
      <c r="X947" s="5"/>
      <c r="Y947" s="5"/>
      <c r="Z947" s="5"/>
      <c r="AA947" s="5"/>
      <c r="AB947" s="5"/>
      <c r="AC947" s="5"/>
    </row>
    <row r="948" spans="3:29" s="105" customFormat="1" x14ac:dyDescent="0.2">
      <c r="C948" s="5"/>
      <c r="D948" s="4"/>
      <c r="E948" s="5"/>
      <c r="F948" s="5"/>
      <c r="G948" s="5"/>
      <c r="H948" s="5"/>
      <c r="I948" s="5"/>
      <c r="J948" s="5"/>
      <c r="K948" s="5"/>
      <c r="L948" s="5"/>
      <c r="M948" s="5"/>
      <c r="N948" s="5"/>
      <c r="Q948" s="5"/>
      <c r="R948" s="5"/>
      <c r="S948" s="5"/>
      <c r="T948" s="5"/>
      <c r="U948" s="5"/>
      <c r="V948" s="5"/>
      <c r="W948" s="5"/>
      <c r="X948" s="5"/>
      <c r="Y948" s="5"/>
      <c r="Z948" s="5"/>
      <c r="AA948" s="5"/>
      <c r="AB948" s="5"/>
      <c r="AC948" s="5"/>
    </row>
    <row r="949" spans="3:29" s="105" customFormat="1" x14ac:dyDescent="0.2">
      <c r="C949" s="5"/>
      <c r="D949" s="4"/>
      <c r="E949" s="5"/>
      <c r="F949" s="5"/>
      <c r="G949" s="5"/>
      <c r="H949" s="5"/>
      <c r="I949" s="5"/>
      <c r="J949" s="5"/>
      <c r="K949" s="5"/>
      <c r="L949" s="5"/>
      <c r="M949" s="5"/>
      <c r="N949" s="5"/>
      <c r="Q949" s="5"/>
      <c r="R949" s="5"/>
      <c r="S949" s="5"/>
      <c r="T949" s="5"/>
      <c r="U949" s="5"/>
      <c r="V949" s="5"/>
      <c r="W949" s="5"/>
      <c r="X949" s="5"/>
      <c r="Y949" s="5"/>
      <c r="Z949" s="5"/>
      <c r="AA949" s="5"/>
      <c r="AB949" s="5"/>
      <c r="AC949" s="5"/>
    </row>
    <row r="950" spans="3:29" s="105" customFormat="1" x14ac:dyDescent="0.2">
      <c r="C950" s="5"/>
      <c r="D950" s="4"/>
      <c r="E950" s="5"/>
      <c r="F950" s="5"/>
      <c r="G950" s="5"/>
      <c r="H950" s="5"/>
      <c r="I950" s="5"/>
      <c r="J950" s="5"/>
      <c r="K950" s="5"/>
      <c r="L950" s="5"/>
      <c r="M950" s="5"/>
      <c r="N950" s="5"/>
      <c r="Q950" s="5"/>
      <c r="R950" s="5"/>
      <c r="S950" s="5"/>
      <c r="T950" s="5"/>
      <c r="U950" s="5"/>
      <c r="V950" s="5"/>
      <c r="W950" s="5"/>
      <c r="X950" s="5"/>
      <c r="Y950" s="5"/>
      <c r="Z950" s="5"/>
      <c r="AA950" s="5"/>
      <c r="AB950" s="5"/>
      <c r="AC950" s="5"/>
    </row>
    <row r="951" spans="3:29" s="105" customFormat="1" x14ac:dyDescent="0.2">
      <c r="C951" s="5"/>
      <c r="D951" s="4"/>
      <c r="E951" s="5"/>
      <c r="F951" s="5"/>
      <c r="G951" s="5"/>
      <c r="H951" s="5"/>
      <c r="I951" s="5"/>
      <c r="J951" s="5"/>
      <c r="K951" s="5"/>
      <c r="L951" s="5"/>
      <c r="M951" s="5"/>
      <c r="N951" s="5"/>
      <c r="Q951" s="5"/>
      <c r="R951" s="5"/>
      <c r="S951" s="5"/>
      <c r="T951" s="5"/>
      <c r="U951" s="5"/>
      <c r="V951" s="5"/>
      <c r="W951" s="5"/>
      <c r="X951" s="5"/>
      <c r="Y951" s="5"/>
      <c r="Z951" s="5"/>
      <c r="AA951" s="5"/>
      <c r="AB951" s="5"/>
      <c r="AC951" s="5"/>
    </row>
    <row r="952" spans="3:29" s="105" customFormat="1" x14ac:dyDescent="0.2">
      <c r="C952" s="5"/>
      <c r="D952" s="4"/>
      <c r="E952" s="5"/>
      <c r="F952" s="5"/>
      <c r="G952" s="5"/>
      <c r="H952" s="5"/>
      <c r="I952" s="5"/>
      <c r="J952" s="5"/>
      <c r="K952" s="5"/>
      <c r="L952" s="5"/>
      <c r="M952" s="5"/>
      <c r="N952" s="5"/>
      <c r="Q952" s="5"/>
      <c r="R952" s="5"/>
      <c r="S952" s="5"/>
      <c r="T952" s="5"/>
      <c r="U952" s="5"/>
      <c r="V952" s="5"/>
      <c r="W952" s="5"/>
      <c r="X952" s="5"/>
      <c r="Y952" s="5"/>
      <c r="Z952" s="5"/>
      <c r="AA952" s="5"/>
      <c r="AB952" s="5"/>
      <c r="AC952" s="5"/>
    </row>
    <row r="953" spans="3:29" s="105" customFormat="1" x14ac:dyDescent="0.2">
      <c r="C953" s="5"/>
      <c r="D953" s="4"/>
      <c r="E953" s="5"/>
      <c r="F953" s="5"/>
      <c r="G953" s="5"/>
      <c r="H953" s="5"/>
      <c r="I953" s="5"/>
      <c r="J953" s="5"/>
      <c r="K953" s="5"/>
      <c r="L953" s="5"/>
      <c r="M953" s="5"/>
      <c r="N953" s="5"/>
      <c r="Q953" s="5"/>
      <c r="R953" s="5"/>
      <c r="S953" s="5"/>
      <c r="T953" s="5"/>
      <c r="U953" s="5"/>
      <c r="V953" s="5"/>
      <c r="W953" s="5"/>
      <c r="X953" s="5"/>
      <c r="Y953" s="5"/>
      <c r="Z953" s="5"/>
      <c r="AA953" s="5"/>
      <c r="AB953" s="5"/>
      <c r="AC953" s="5"/>
    </row>
    <row r="954" spans="3:29" s="105" customFormat="1" x14ac:dyDescent="0.2">
      <c r="C954" s="5"/>
      <c r="D954" s="4"/>
      <c r="E954" s="5"/>
      <c r="F954" s="5"/>
      <c r="G954" s="5"/>
      <c r="H954" s="5"/>
      <c r="I954" s="5"/>
      <c r="J954" s="5"/>
      <c r="K954" s="5"/>
      <c r="L954" s="5"/>
      <c r="M954" s="5"/>
      <c r="N954" s="5"/>
      <c r="Q954" s="5"/>
      <c r="R954" s="5"/>
      <c r="S954" s="5"/>
      <c r="T954" s="5"/>
      <c r="U954" s="5"/>
      <c r="V954" s="5"/>
      <c r="W954" s="5"/>
      <c r="X954" s="5"/>
      <c r="Y954" s="5"/>
      <c r="Z954" s="5"/>
      <c r="AA954" s="5"/>
      <c r="AB954" s="5"/>
      <c r="AC954" s="5"/>
    </row>
    <row r="955" spans="3:29" s="105" customFormat="1" x14ac:dyDescent="0.2">
      <c r="C955" s="5"/>
      <c r="D955" s="4"/>
      <c r="E955" s="5"/>
      <c r="F955" s="5"/>
      <c r="G955" s="5"/>
      <c r="H955" s="5"/>
      <c r="I955" s="5"/>
      <c r="J955" s="5"/>
      <c r="K955" s="5"/>
      <c r="L955" s="5"/>
      <c r="M955" s="5"/>
      <c r="N955" s="5"/>
      <c r="Q955" s="5"/>
      <c r="R955" s="5"/>
      <c r="S955" s="5"/>
      <c r="T955" s="5"/>
      <c r="U955" s="5"/>
      <c r="V955" s="5"/>
      <c r="W955" s="5"/>
      <c r="X955" s="5"/>
      <c r="Y955" s="5"/>
      <c r="Z955" s="5"/>
      <c r="AA955" s="5"/>
      <c r="AB955" s="5"/>
      <c r="AC955" s="5"/>
    </row>
    <row r="956" spans="3:29" s="105" customFormat="1" x14ac:dyDescent="0.2">
      <c r="C956" s="5"/>
      <c r="D956" s="4"/>
      <c r="E956" s="5"/>
      <c r="F956" s="5"/>
      <c r="G956" s="5"/>
      <c r="H956" s="5"/>
      <c r="I956" s="5"/>
      <c r="J956" s="5"/>
      <c r="K956" s="5"/>
      <c r="L956" s="5"/>
      <c r="M956" s="5"/>
      <c r="N956" s="5"/>
      <c r="Q956" s="5"/>
      <c r="R956" s="5"/>
      <c r="S956" s="5"/>
      <c r="T956" s="5"/>
      <c r="U956" s="5"/>
      <c r="V956" s="5"/>
      <c r="W956" s="5"/>
      <c r="X956" s="5"/>
      <c r="Y956" s="5"/>
      <c r="Z956" s="5"/>
      <c r="AA956" s="5"/>
      <c r="AB956" s="5"/>
      <c r="AC956" s="5"/>
    </row>
    <row r="957" spans="3:29" s="105" customFormat="1" x14ac:dyDescent="0.2">
      <c r="C957" s="5"/>
      <c r="D957" s="4"/>
      <c r="E957" s="5"/>
      <c r="F957" s="5"/>
      <c r="G957" s="5"/>
      <c r="H957" s="5"/>
      <c r="I957" s="5"/>
      <c r="J957" s="5"/>
      <c r="K957" s="5"/>
      <c r="L957" s="5"/>
      <c r="M957" s="5"/>
      <c r="N957" s="5"/>
      <c r="Q957" s="5"/>
      <c r="R957" s="5"/>
      <c r="S957" s="5"/>
      <c r="T957" s="5"/>
      <c r="U957" s="5"/>
      <c r="V957" s="5"/>
      <c r="W957" s="5"/>
      <c r="X957" s="5"/>
      <c r="Y957" s="5"/>
      <c r="Z957" s="5"/>
      <c r="AA957" s="5"/>
      <c r="AB957" s="5"/>
      <c r="AC957" s="5"/>
    </row>
    <row r="958" spans="3:29" s="105" customFormat="1" x14ac:dyDescent="0.2">
      <c r="C958" s="5"/>
      <c r="D958" s="4"/>
      <c r="E958" s="5"/>
      <c r="F958" s="5"/>
      <c r="G958" s="5"/>
      <c r="H958" s="5"/>
      <c r="I958" s="5"/>
      <c r="J958" s="5"/>
      <c r="K958" s="5"/>
      <c r="L958" s="5"/>
      <c r="M958" s="5"/>
      <c r="N958" s="5"/>
      <c r="Q958" s="5"/>
      <c r="R958" s="5"/>
      <c r="S958" s="5"/>
      <c r="T958" s="5"/>
      <c r="U958" s="5"/>
      <c r="V958" s="5"/>
      <c r="W958" s="5"/>
      <c r="X958" s="5"/>
      <c r="Y958" s="5"/>
      <c r="Z958" s="5"/>
      <c r="AA958" s="5"/>
      <c r="AB958" s="5"/>
      <c r="AC958" s="5"/>
    </row>
    <row r="959" spans="3:29" s="105" customFormat="1" x14ac:dyDescent="0.2">
      <c r="C959" s="5"/>
      <c r="D959" s="4"/>
      <c r="E959" s="5"/>
      <c r="F959" s="5"/>
      <c r="G959" s="5"/>
      <c r="H959" s="5"/>
      <c r="I959" s="5"/>
      <c r="J959" s="5"/>
      <c r="K959" s="5"/>
      <c r="L959" s="5"/>
      <c r="M959" s="5"/>
      <c r="N959" s="5"/>
      <c r="Q959" s="5"/>
      <c r="R959" s="5"/>
      <c r="S959" s="5"/>
      <c r="T959" s="5"/>
      <c r="U959" s="5"/>
      <c r="V959" s="5"/>
      <c r="W959" s="5"/>
      <c r="X959" s="5"/>
      <c r="Y959" s="5"/>
      <c r="Z959" s="5"/>
      <c r="AA959" s="5"/>
      <c r="AB959" s="5"/>
      <c r="AC959" s="5"/>
    </row>
    <row r="960" spans="3:29" s="105" customFormat="1" x14ac:dyDescent="0.2">
      <c r="C960" s="5"/>
      <c r="D960" s="4"/>
      <c r="E960" s="5"/>
      <c r="F960" s="5"/>
      <c r="G960" s="5"/>
      <c r="H960" s="5"/>
      <c r="I960" s="5"/>
      <c r="J960" s="5"/>
      <c r="K960" s="5"/>
      <c r="L960" s="5"/>
      <c r="M960" s="5"/>
      <c r="N960" s="5"/>
      <c r="Q960" s="5"/>
      <c r="R960" s="5"/>
      <c r="S960" s="5"/>
      <c r="T960" s="5"/>
      <c r="U960" s="5"/>
      <c r="V960" s="5"/>
      <c r="W960" s="5"/>
      <c r="X960" s="5"/>
      <c r="Y960" s="5"/>
      <c r="Z960" s="5"/>
      <c r="AA960" s="5"/>
      <c r="AB960" s="5"/>
      <c r="AC960" s="5"/>
    </row>
    <row r="961" spans="3:29" s="105" customFormat="1" x14ac:dyDescent="0.2">
      <c r="C961" s="5"/>
      <c r="D961" s="4"/>
      <c r="E961" s="5"/>
      <c r="F961" s="5"/>
      <c r="G961" s="5"/>
      <c r="H961" s="5"/>
      <c r="I961" s="5"/>
      <c r="J961" s="5"/>
      <c r="K961" s="5"/>
      <c r="L961" s="5"/>
      <c r="M961" s="5"/>
      <c r="N961" s="5"/>
      <c r="Q961" s="5"/>
      <c r="R961" s="5"/>
      <c r="S961" s="5"/>
      <c r="T961" s="5"/>
      <c r="U961" s="5"/>
      <c r="V961" s="5"/>
      <c r="W961" s="5"/>
      <c r="X961" s="5"/>
      <c r="Y961" s="5"/>
      <c r="Z961" s="5"/>
      <c r="AA961" s="5"/>
      <c r="AB961" s="5"/>
      <c r="AC961" s="5"/>
    </row>
    <row r="962" spans="3:29" s="105" customFormat="1" x14ac:dyDescent="0.2">
      <c r="C962" s="5"/>
      <c r="D962" s="4"/>
      <c r="E962" s="5"/>
      <c r="F962" s="5"/>
      <c r="G962" s="5"/>
      <c r="H962" s="5"/>
      <c r="I962" s="5"/>
      <c r="J962" s="5"/>
      <c r="K962" s="5"/>
      <c r="L962" s="5"/>
      <c r="M962" s="5"/>
      <c r="N962" s="5"/>
      <c r="Q962" s="5"/>
      <c r="R962" s="5"/>
      <c r="S962" s="5"/>
      <c r="T962" s="5"/>
      <c r="U962" s="5"/>
      <c r="V962" s="5"/>
      <c r="W962" s="5"/>
      <c r="X962" s="5"/>
      <c r="Y962" s="5"/>
      <c r="Z962" s="5"/>
      <c r="AA962" s="5"/>
      <c r="AB962" s="5"/>
      <c r="AC962" s="5"/>
    </row>
    <row r="963" spans="3:29" s="105" customFormat="1" x14ac:dyDescent="0.2">
      <c r="C963" s="5"/>
      <c r="D963" s="4"/>
      <c r="E963" s="5"/>
      <c r="F963" s="5"/>
      <c r="G963" s="5"/>
      <c r="H963" s="5"/>
      <c r="I963" s="5"/>
      <c r="J963" s="5"/>
      <c r="K963" s="5"/>
      <c r="L963" s="5"/>
      <c r="M963" s="5"/>
      <c r="N963" s="5"/>
      <c r="Q963" s="5"/>
      <c r="R963" s="5"/>
      <c r="S963" s="5"/>
      <c r="T963" s="5"/>
      <c r="U963" s="5"/>
      <c r="V963" s="5"/>
      <c r="W963" s="5"/>
      <c r="X963" s="5"/>
      <c r="Y963" s="5"/>
      <c r="Z963" s="5"/>
      <c r="AA963" s="5"/>
      <c r="AB963" s="5"/>
      <c r="AC963" s="5"/>
    </row>
    <row r="964" spans="3:29" s="105" customFormat="1" x14ac:dyDescent="0.2">
      <c r="C964" s="5"/>
      <c r="D964" s="4"/>
      <c r="E964" s="5"/>
      <c r="F964" s="5"/>
      <c r="G964" s="5"/>
      <c r="H964" s="5"/>
      <c r="I964" s="5"/>
      <c r="J964" s="5"/>
      <c r="K964" s="5"/>
      <c r="L964" s="5"/>
      <c r="M964" s="5"/>
      <c r="N964" s="5"/>
      <c r="Q964" s="5"/>
      <c r="R964" s="5"/>
      <c r="S964" s="5"/>
      <c r="T964" s="5"/>
      <c r="U964" s="5"/>
      <c r="V964" s="5"/>
      <c r="W964" s="5"/>
      <c r="X964" s="5"/>
      <c r="Y964" s="5"/>
      <c r="Z964" s="5"/>
      <c r="AA964" s="5"/>
      <c r="AB964" s="5"/>
      <c r="AC964" s="5"/>
    </row>
    <row r="965" spans="3:29" s="105" customFormat="1" x14ac:dyDescent="0.2">
      <c r="C965" s="5"/>
      <c r="D965" s="4"/>
      <c r="E965" s="5"/>
      <c r="F965" s="5"/>
      <c r="G965" s="5"/>
      <c r="H965" s="5"/>
      <c r="I965" s="5"/>
      <c r="J965" s="5"/>
      <c r="K965" s="5"/>
      <c r="L965" s="5"/>
      <c r="M965" s="5"/>
      <c r="N965" s="5"/>
      <c r="Q965" s="5"/>
      <c r="R965" s="5"/>
      <c r="S965" s="5"/>
      <c r="T965" s="5"/>
      <c r="U965" s="5"/>
      <c r="V965" s="5"/>
      <c r="W965" s="5"/>
      <c r="X965" s="5"/>
      <c r="Y965" s="5"/>
      <c r="Z965" s="5"/>
      <c r="AA965" s="5"/>
      <c r="AB965" s="5"/>
      <c r="AC965" s="5"/>
    </row>
    <row r="966" spans="3:29" s="105" customFormat="1" x14ac:dyDescent="0.2">
      <c r="C966" s="5"/>
      <c r="D966" s="4"/>
      <c r="E966" s="5"/>
      <c r="F966" s="5"/>
      <c r="G966" s="5"/>
      <c r="H966" s="5"/>
      <c r="I966" s="5"/>
      <c r="J966" s="5"/>
      <c r="K966" s="5"/>
      <c r="L966" s="5"/>
      <c r="M966" s="5"/>
      <c r="N966" s="5"/>
      <c r="Q966" s="5"/>
      <c r="R966" s="5"/>
      <c r="S966" s="5"/>
      <c r="T966" s="5"/>
      <c r="U966" s="5"/>
      <c r="V966" s="5"/>
      <c r="W966" s="5"/>
      <c r="X966" s="5"/>
      <c r="Y966" s="5"/>
      <c r="Z966" s="5"/>
      <c r="AA966" s="5"/>
      <c r="AB966" s="5"/>
      <c r="AC966" s="5"/>
    </row>
    <row r="967" spans="3:29" s="105" customFormat="1" x14ac:dyDescent="0.2">
      <c r="C967" s="5"/>
      <c r="D967" s="4"/>
      <c r="E967" s="5"/>
      <c r="F967" s="5"/>
      <c r="G967" s="5"/>
      <c r="H967" s="5"/>
      <c r="I967" s="5"/>
      <c r="J967" s="5"/>
      <c r="K967" s="5"/>
      <c r="L967" s="5"/>
      <c r="M967" s="5"/>
      <c r="N967" s="5"/>
      <c r="Q967" s="5"/>
      <c r="R967" s="5"/>
      <c r="S967" s="5"/>
      <c r="T967" s="5"/>
      <c r="U967" s="5"/>
      <c r="V967" s="5"/>
      <c r="W967" s="5"/>
      <c r="X967" s="5"/>
      <c r="Y967" s="5"/>
      <c r="Z967" s="5"/>
      <c r="AA967" s="5"/>
      <c r="AB967" s="5"/>
      <c r="AC967" s="5"/>
    </row>
    <row r="968" spans="3:29" s="105" customFormat="1" x14ac:dyDescent="0.2">
      <c r="C968" s="5"/>
      <c r="D968" s="4"/>
      <c r="E968" s="5"/>
      <c r="F968" s="5"/>
      <c r="G968" s="5"/>
      <c r="H968" s="5"/>
      <c r="I968" s="5"/>
      <c r="J968" s="5"/>
      <c r="K968" s="5"/>
      <c r="L968" s="5"/>
      <c r="M968" s="5"/>
      <c r="N968" s="5"/>
      <c r="Q968" s="5"/>
      <c r="R968" s="5"/>
      <c r="S968" s="5"/>
      <c r="T968" s="5"/>
      <c r="U968" s="5"/>
      <c r="V968" s="5"/>
      <c r="W968" s="5"/>
      <c r="X968" s="5"/>
      <c r="Y968" s="5"/>
      <c r="Z968" s="5"/>
      <c r="AA968" s="5"/>
      <c r="AB968" s="5"/>
      <c r="AC968" s="5"/>
    </row>
    <row r="969" spans="3:29" s="105" customFormat="1" x14ac:dyDescent="0.2">
      <c r="C969" s="5"/>
      <c r="D969" s="4"/>
      <c r="E969" s="5"/>
      <c r="F969" s="5"/>
      <c r="G969" s="5"/>
      <c r="H969" s="5"/>
      <c r="I969" s="5"/>
      <c r="J969" s="5"/>
      <c r="K969" s="5"/>
      <c r="L969" s="5"/>
      <c r="M969" s="5"/>
      <c r="N969" s="5"/>
      <c r="Q969" s="5"/>
      <c r="R969" s="5"/>
      <c r="S969" s="5"/>
      <c r="T969" s="5"/>
      <c r="U969" s="5"/>
      <c r="V969" s="5"/>
      <c r="W969" s="5"/>
      <c r="X969" s="5"/>
      <c r="Y969" s="5"/>
      <c r="Z969" s="5"/>
      <c r="AA969" s="5"/>
      <c r="AB969" s="5"/>
      <c r="AC969" s="5"/>
    </row>
    <row r="970" spans="3:29" s="105" customFormat="1" x14ac:dyDescent="0.2">
      <c r="C970" s="5"/>
      <c r="D970" s="4"/>
      <c r="E970" s="5"/>
      <c r="F970" s="5"/>
      <c r="G970" s="5"/>
      <c r="H970" s="5"/>
      <c r="I970" s="5"/>
      <c r="J970" s="5"/>
      <c r="K970" s="5"/>
      <c r="L970" s="5"/>
      <c r="M970" s="5"/>
      <c r="N970" s="5"/>
      <c r="Q970" s="5"/>
      <c r="R970" s="5"/>
      <c r="S970" s="5"/>
      <c r="T970" s="5"/>
      <c r="U970" s="5"/>
      <c r="V970" s="5"/>
      <c r="W970" s="5"/>
      <c r="X970" s="5"/>
      <c r="Y970" s="5"/>
      <c r="Z970" s="5"/>
      <c r="AA970" s="5"/>
      <c r="AB970" s="5"/>
      <c r="AC970" s="5"/>
    </row>
    <row r="971" spans="3:29" s="105" customFormat="1" x14ac:dyDescent="0.2">
      <c r="C971" s="5"/>
      <c r="D971" s="4"/>
      <c r="E971" s="5"/>
      <c r="F971" s="5"/>
      <c r="G971" s="5"/>
      <c r="H971" s="5"/>
      <c r="I971" s="5"/>
      <c r="J971" s="5"/>
      <c r="K971" s="5"/>
      <c r="L971" s="5"/>
      <c r="M971" s="5"/>
      <c r="N971" s="5"/>
      <c r="Q971" s="5"/>
      <c r="R971" s="5"/>
      <c r="S971" s="5"/>
      <c r="T971" s="5"/>
      <c r="U971" s="5"/>
      <c r="V971" s="5"/>
      <c r="W971" s="5"/>
      <c r="X971" s="5"/>
      <c r="Y971" s="5"/>
      <c r="Z971" s="5"/>
      <c r="AA971" s="5"/>
      <c r="AB971" s="5"/>
      <c r="AC971" s="5"/>
    </row>
    <row r="972" spans="3:29" s="105" customFormat="1" x14ac:dyDescent="0.2">
      <c r="C972" s="5"/>
      <c r="D972" s="4"/>
      <c r="E972" s="5"/>
      <c r="F972" s="5"/>
      <c r="G972" s="5"/>
      <c r="H972" s="5"/>
      <c r="I972" s="5"/>
      <c r="J972" s="5"/>
      <c r="K972" s="5"/>
      <c r="L972" s="5"/>
      <c r="M972" s="5"/>
      <c r="N972" s="5"/>
      <c r="Q972" s="5"/>
      <c r="R972" s="5"/>
      <c r="S972" s="5"/>
      <c r="T972" s="5"/>
      <c r="U972" s="5"/>
      <c r="V972" s="5"/>
      <c r="W972" s="5"/>
      <c r="X972" s="5"/>
      <c r="Y972" s="5"/>
      <c r="Z972" s="5"/>
      <c r="AA972" s="5"/>
      <c r="AB972" s="5"/>
      <c r="AC972" s="5"/>
    </row>
    <row r="973" spans="3:29" s="105" customFormat="1" x14ac:dyDescent="0.2">
      <c r="C973" s="5"/>
      <c r="D973" s="4"/>
      <c r="E973" s="5"/>
      <c r="F973" s="5"/>
      <c r="G973" s="5"/>
      <c r="H973" s="5"/>
      <c r="I973" s="5"/>
      <c r="J973" s="5"/>
      <c r="K973" s="5"/>
      <c r="L973" s="5"/>
      <c r="M973" s="5"/>
      <c r="N973" s="5"/>
      <c r="Q973" s="5"/>
      <c r="R973" s="5"/>
      <c r="S973" s="5"/>
      <c r="T973" s="5"/>
      <c r="U973" s="5"/>
      <c r="V973" s="5"/>
      <c r="W973" s="5"/>
      <c r="X973" s="5"/>
      <c r="Y973" s="5"/>
      <c r="Z973" s="5"/>
      <c r="AA973" s="5"/>
      <c r="AB973" s="5"/>
      <c r="AC973" s="5"/>
    </row>
    <row r="974" spans="3:29" s="105" customFormat="1" x14ac:dyDescent="0.2">
      <c r="C974" s="5"/>
      <c r="D974" s="4"/>
      <c r="E974" s="5"/>
      <c r="F974" s="5"/>
      <c r="G974" s="5"/>
      <c r="H974" s="5"/>
      <c r="I974" s="5"/>
      <c r="J974" s="5"/>
      <c r="K974" s="5"/>
      <c r="L974" s="5"/>
      <c r="M974" s="5"/>
      <c r="N974" s="5"/>
      <c r="Q974" s="5"/>
      <c r="R974" s="5"/>
      <c r="S974" s="5"/>
      <c r="T974" s="5"/>
      <c r="U974" s="5"/>
      <c r="V974" s="5"/>
      <c r="W974" s="5"/>
      <c r="X974" s="5"/>
      <c r="Y974" s="5"/>
      <c r="Z974" s="5"/>
      <c r="AA974" s="5"/>
      <c r="AB974" s="5"/>
      <c r="AC974" s="5"/>
    </row>
    <row r="975" spans="3:29" s="105" customFormat="1" x14ac:dyDescent="0.2">
      <c r="C975" s="5"/>
      <c r="D975" s="4"/>
      <c r="E975" s="5"/>
      <c r="F975" s="5"/>
      <c r="G975" s="5"/>
      <c r="H975" s="5"/>
      <c r="I975" s="5"/>
      <c r="J975" s="5"/>
      <c r="K975" s="5"/>
      <c r="L975" s="5"/>
      <c r="M975" s="5"/>
      <c r="N975" s="5"/>
      <c r="Q975" s="5"/>
      <c r="R975" s="5"/>
      <c r="S975" s="5"/>
      <c r="T975" s="5"/>
      <c r="U975" s="5"/>
      <c r="V975" s="5"/>
      <c r="W975" s="5"/>
      <c r="X975" s="5"/>
      <c r="Y975" s="5"/>
      <c r="Z975" s="5"/>
      <c r="AA975" s="5"/>
      <c r="AB975" s="5"/>
      <c r="AC975" s="5"/>
    </row>
    <row r="976" spans="3:29" s="105" customFormat="1" x14ac:dyDescent="0.2">
      <c r="C976" s="5"/>
      <c r="D976" s="4"/>
      <c r="E976" s="5"/>
      <c r="F976" s="5"/>
      <c r="G976" s="5"/>
      <c r="H976" s="5"/>
      <c r="I976" s="5"/>
      <c r="J976" s="5"/>
      <c r="K976" s="5"/>
      <c r="L976" s="5"/>
      <c r="M976" s="5"/>
      <c r="N976" s="5"/>
      <c r="Q976" s="5"/>
      <c r="R976" s="5"/>
      <c r="S976" s="5"/>
      <c r="T976" s="5"/>
      <c r="U976" s="5"/>
      <c r="V976" s="5"/>
      <c r="W976" s="5"/>
      <c r="X976" s="5"/>
      <c r="Y976" s="5"/>
      <c r="Z976" s="5"/>
      <c r="AA976" s="5"/>
      <c r="AB976" s="5"/>
      <c r="AC976" s="5"/>
    </row>
    <row r="977" spans="3:29" s="105" customFormat="1" x14ac:dyDescent="0.2">
      <c r="C977" s="5"/>
      <c r="D977" s="4"/>
      <c r="E977" s="5"/>
      <c r="F977" s="5"/>
      <c r="G977" s="5"/>
      <c r="H977" s="5"/>
      <c r="I977" s="5"/>
      <c r="J977" s="5"/>
      <c r="K977" s="5"/>
      <c r="L977" s="5"/>
      <c r="M977" s="5"/>
      <c r="N977" s="5"/>
      <c r="Q977" s="5"/>
      <c r="R977" s="5"/>
      <c r="S977" s="5"/>
      <c r="T977" s="5"/>
      <c r="U977" s="5"/>
      <c r="V977" s="5"/>
      <c r="W977" s="5"/>
      <c r="X977" s="5"/>
      <c r="Y977" s="5"/>
      <c r="Z977" s="5"/>
      <c r="AA977" s="5"/>
      <c r="AB977" s="5"/>
      <c r="AC977" s="5"/>
    </row>
    <row r="978" spans="3:29" s="105" customFormat="1" x14ac:dyDescent="0.2">
      <c r="C978" s="5"/>
      <c r="D978" s="4"/>
      <c r="E978" s="5"/>
      <c r="F978" s="5"/>
      <c r="G978" s="5"/>
      <c r="H978" s="5"/>
      <c r="I978" s="5"/>
      <c r="J978" s="5"/>
      <c r="K978" s="5"/>
      <c r="L978" s="5"/>
      <c r="M978" s="5"/>
      <c r="N978" s="5"/>
      <c r="Q978" s="5"/>
      <c r="R978" s="5"/>
      <c r="S978" s="5"/>
      <c r="T978" s="5"/>
      <c r="U978" s="5"/>
      <c r="V978" s="5"/>
      <c r="W978" s="5"/>
      <c r="X978" s="5"/>
      <c r="Y978" s="5"/>
      <c r="Z978" s="5"/>
      <c r="AA978" s="5"/>
      <c r="AB978" s="5"/>
      <c r="AC978" s="5"/>
    </row>
    <row r="979" spans="3:29" s="105" customFormat="1" x14ac:dyDescent="0.2">
      <c r="C979" s="5"/>
      <c r="D979" s="4"/>
      <c r="E979" s="5"/>
      <c r="F979" s="5"/>
      <c r="G979" s="5"/>
      <c r="H979" s="5"/>
      <c r="I979" s="5"/>
      <c r="J979" s="5"/>
      <c r="K979" s="5"/>
      <c r="L979" s="5"/>
      <c r="M979" s="5"/>
      <c r="N979" s="5"/>
      <c r="Q979" s="5"/>
      <c r="R979" s="5"/>
      <c r="S979" s="5"/>
      <c r="T979" s="5"/>
      <c r="U979" s="5"/>
      <c r="V979" s="5"/>
      <c r="W979" s="5"/>
      <c r="X979" s="5"/>
      <c r="Y979" s="5"/>
      <c r="Z979" s="5"/>
      <c r="AA979" s="5"/>
      <c r="AB979" s="5"/>
      <c r="AC979" s="5"/>
    </row>
    <row r="980" spans="3:29" s="105" customFormat="1" x14ac:dyDescent="0.2">
      <c r="C980" s="5"/>
      <c r="D980" s="4"/>
      <c r="E980" s="5"/>
      <c r="F980" s="5"/>
      <c r="G980" s="5"/>
      <c r="H980" s="5"/>
      <c r="I980" s="5"/>
      <c r="J980" s="5"/>
      <c r="K980" s="5"/>
      <c r="L980" s="5"/>
      <c r="M980" s="5"/>
      <c r="N980" s="5"/>
      <c r="Q980" s="5"/>
      <c r="R980" s="5"/>
      <c r="S980" s="5"/>
      <c r="T980" s="5"/>
      <c r="U980" s="5"/>
      <c r="V980" s="5"/>
      <c r="W980" s="5"/>
      <c r="X980" s="5"/>
      <c r="Y980" s="5"/>
      <c r="Z980" s="5"/>
      <c r="AA980" s="5"/>
      <c r="AB980" s="5"/>
      <c r="AC980" s="5"/>
    </row>
    <row r="981" spans="3:29" s="105" customFormat="1" x14ac:dyDescent="0.2">
      <c r="C981" s="5"/>
      <c r="D981" s="4"/>
      <c r="E981" s="5"/>
      <c r="F981" s="5"/>
      <c r="G981" s="5"/>
      <c r="H981" s="5"/>
      <c r="I981" s="5"/>
      <c r="J981" s="5"/>
      <c r="K981" s="5"/>
      <c r="L981" s="5"/>
      <c r="M981" s="5"/>
      <c r="N981" s="5"/>
      <c r="Q981" s="5"/>
      <c r="R981" s="5"/>
      <c r="S981" s="5"/>
      <c r="T981" s="5"/>
      <c r="U981" s="5"/>
      <c r="V981" s="5"/>
      <c r="W981" s="5"/>
      <c r="X981" s="5"/>
      <c r="Y981" s="5"/>
      <c r="Z981" s="5"/>
      <c r="AA981" s="5"/>
      <c r="AB981" s="5"/>
      <c r="AC981" s="5"/>
    </row>
    <row r="982" spans="3:29" s="105" customFormat="1" x14ac:dyDescent="0.2">
      <c r="C982" s="5"/>
      <c r="D982" s="4"/>
      <c r="E982" s="5"/>
      <c r="F982" s="5"/>
      <c r="G982" s="5"/>
      <c r="H982" s="5"/>
      <c r="I982" s="5"/>
      <c r="J982" s="5"/>
      <c r="K982" s="5"/>
      <c r="L982" s="5"/>
      <c r="M982" s="5"/>
      <c r="N982" s="5"/>
      <c r="Q982" s="5"/>
      <c r="R982" s="5"/>
      <c r="S982" s="5"/>
      <c r="T982" s="5"/>
      <c r="U982" s="5"/>
      <c r="V982" s="5"/>
      <c r="W982" s="5"/>
      <c r="X982" s="5"/>
      <c r="Y982" s="5"/>
      <c r="Z982" s="5"/>
      <c r="AA982" s="5"/>
      <c r="AB982" s="5"/>
      <c r="AC982" s="5"/>
    </row>
    <row r="983" spans="3:29" s="105" customFormat="1" x14ac:dyDescent="0.2">
      <c r="C983" s="5"/>
      <c r="D983" s="4"/>
      <c r="E983" s="5"/>
      <c r="F983" s="5"/>
      <c r="G983" s="5"/>
      <c r="H983" s="5"/>
      <c r="I983" s="5"/>
      <c r="J983" s="5"/>
      <c r="K983" s="5"/>
      <c r="L983" s="5"/>
      <c r="M983" s="5"/>
      <c r="N983" s="5"/>
      <c r="Q983" s="5"/>
      <c r="R983" s="5"/>
      <c r="S983" s="5"/>
      <c r="T983" s="5"/>
      <c r="U983" s="5"/>
      <c r="V983" s="5"/>
      <c r="W983" s="5"/>
      <c r="X983" s="5"/>
      <c r="Y983" s="5"/>
      <c r="Z983" s="5"/>
      <c r="AA983" s="5"/>
      <c r="AB983" s="5"/>
      <c r="AC983" s="5"/>
    </row>
    <row r="984" spans="3:29" s="105" customFormat="1" x14ac:dyDescent="0.2">
      <c r="C984" s="5"/>
      <c r="D984" s="4"/>
      <c r="E984" s="5"/>
      <c r="F984" s="5"/>
      <c r="G984" s="5"/>
      <c r="H984" s="5"/>
      <c r="I984" s="5"/>
      <c r="J984" s="5"/>
      <c r="K984" s="5"/>
      <c r="L984" s="5"/>
      <c r="M984" s="5"/>
      <c r="N984" s="5"/>
      <c r="Q984" s="5"/>
      <c r="R984" s="5"/>
      <c r="S984" s="5"/>
      <c r="T984" s="5"/>
      <c r="U984" s="5"/>
      <c r="V984" s="5"/>
      <c r="W984" s="5"/>
      <c r="X984" s="5"/>
      <c r="Y984" s="5"/>
      <c r="Z984" s="5"/>
      <c r="AA984" s="5"/>
      <c r="AB984" s="5"/>
      <c r="AC984" s="5"/>
    </row>
    <row r="985" spans="3:29" s="105" customFormat="1" x14ac:dyDescent="0.2">
      <c r="C985" s="5"/>
      <c r="D985" s="4"/>
      <c r="E985" s="5"/>
      <c r="F985" s="5"/>
      <c r="G985" s="5"/>
      <c r="H985" s="5"/>
      <c r="I985" s="5"/>
      <c r="J985" s="5"/>
      <c r="K985" s="5"/>
      <c r="L985" s="5"/>
      <c r="M985" s="5"/>
      <c r="N985" s="5"/>
      <c r="Q985" s="5"/>
      <c r="R985" s="5"/>
      <c r="S985" s="5"/>
      <c r="T985" s="5"/>
      <c r="U985" s="5"/>
      <c r="V985" s="5"/>
      <c r="W985" s="5"/>
      <c r="X985" s="5"/>
      <c r="Y985" s="5"/>
      <c r="Z985" s="5"/>
      <c r="AA985" s="5"/>
      <c r="AB985" s="5"/>
      <c r="AC985" s="5"/>
    </row>
    <row r="986" spans="3:29" s="105" customFormat="1" x14ac:dyDescent="0.2">
      <c r="C986" s="5"/>
      <c r="D986" s="4"/>
      <c r="E986" s="5"/>
      <c r="F986" s="5"/>
      <c r="G986" s="5"/>
      <c r="H986" s="5"/>
      <c r="I986" s="5"/>
      <c r="J986" s="5"/>
      <c r="K986" s="5"/>
      <c r="L986" s="5"/>
      <c r="M986" s="5"/>
      <c r="N986" s="5"/>
      <c r="Q986" s="5"/>
      <c r="R986" s="5"/>
      <c r="S986" s="5"/>
      <c r="T986" s="5"/>
      <c r="U986" s="5"/>
      <c r="V986" s="5"/>
      <c r="W986" s="5"/>
      <c r="X986" s="5"/>
      <c r="Y986" s="5"/>
      <c r="Z986" s="5"/>
      <c r="AA986" s="5"/>
      <c r="AB986" s="5"/>
      <c r="AC986" s="5"/>
    </row>
    <row r="987" spans="3:29" s="105" customFormat="1" x14ac:dyDescent="0.2">
      <c r="C987" s="5"/>
      <c r="D987" s="4"/>
      <c r="E987" s="5"/>
      <c r="F987" s="5"/>
      <c r="G987" s="5"/>
      <c r="H987" s="5"/>
      <c r="I987" s="5"/>
      <c r="J987" s="5"/>
      <c r="K987" s="5"/>
      <c r="L987" s="5"/>
      <c r="M987" s="5"/>
      <c r="N987" s="5"/>
      <c r="Q987" s="5"/>
      <c r="R987" s="5"/>
      <c r="S987" s="5"/>
      <c r="T987" s="5"/>
      <c r="U987" s="5"/>
      <c r="V987" s="5"/>
      <c r="W987" s="5"/>
      <c r="X987" s="5"/>
      <c r="Y987" s="5"/>
      <c r="Z987" s="5"/>
      <c r="AA987" s="5"/>
      <c r="AB987" s="5"/>
      <c r="AC987" s="5"/>
    </row>
    <row r="988" spans="3:29" s="105" customFormat="1" x14ac:dyDescent="0.2">
      <c r="C988" s="5"/>
      <c r="D988" s="4"/>
      <c r="E988" s="5"/>
      <c r="F988" s="5"/>
      <c r="G988" s="5"/>
      <c r="H988" s="5"/>
      <c r="I988" s="5"/>
      <c r="J988" s="5"/>
      <c r="K988" s="5"/>
      <c r="L988" s="5"/>
      <c r="M988" s="5"/>
      <c r="N988" s="5"/>
      <c r="Q988" s="5"/>
      <c r="R988" s="5"/>
      <c r="S988" s="5"/>
      <c r="T988" s="5"/>
      <c r="U988" s="5"/>
      <c r="V988" s="5"/>
      <c r="W988" s="5"/>
      <c r="X988" s="5"/>
      <c r="Y988" s="5"/>
      <c r="Z988" s="5"/>
      <c r="AA988" s="5"/>
      <c r="AB988" s="5"/>
      <c r="AC988" s="5"/>
    </row>
    <row r="989" spans="3:29" s="105" customFormat="1" x14ac:dyDescent="0.2">
      <c r="C989" s="5"/>
      <c r="D989" s="4"/>
      <c r="E989" s="5"/>
      <c r="F989" s="5"/>
      <c r="G989" s="5"/>
      <c r="H989" s="5"/>
      <c r="I989" s="5"/>
      <c r="J989" s="5"/>
      <c r="K989" s="5"/>
      <c r="L989" s="5"/>
      <c r="M989" s="5"/>
      <c r="N989" s="5"/>
      <c r="Q989" s="5"/>
      <c r="R989" s="5"/>
      <c r="S989" s="5"/>
      <c r="T989" s="5"/>
      <c r="U989" s="5"/>
      <c r="V989" s="5"/>
      <c r="W989" s="5"/>
      <c r="X989" s="5"/>
      <c r="Y989" s="5"/>
      <c r="Z989" s="5"/>
      <c r="AA989" s="5"/>
      <c r="AB989" s="5"/>
      <c r="AC989" s="5"/>
    </row>
    <row r="990" spans="3:29" s="105" customFormat="1" x14ac:dyDescent="0.2">
      <c r="C990" s="5"/>
      <c r="D990" s="4"/>
      <c r="E990" s="5"/>
      <c r="F990" s="5"/>
      <c r="G990" s="5"/>
      <c r="H990" s="5"/>
      <c r="I990" s="5"/>
      <c r="J990" s="5"/>
      <c r="K990" s="5"/>
      <c r="L990" s="5"/>
      <c r="M990" s="5"/>
      <c r="N990" s="5"/>
      <c r="Q990" s="5"/>
      <c r="R990" s="5"/>
      <c r="S990" s="5"/>
      <c r="T990" s="5"/>
      <c r="U990" s="5"/>
      <c r="V990" s="5"/>
      <c r="W990" s="5"/>
      <c r="X990" s="5"/>
      <c r="Y990" s="5"/>
      <c r="Z990" s="5"/>
      <c r="AA990" s="5"/>
      <c r="AB990" s="5"/>
      <c r="AC990" s="5"/>
    </row>
    <row r="991" spans="3:29" s="105" customFormat="1" x14ac:dyDescent="0.2">
      <c r="C991" s="5"/>
      <c r="D991" s="4"/>
      <c r="E991" s="5"/>
      <c r="F991" s="5"/>
      <c r="G991" s="5"/>
      <c r="H991" s="5"/>
      <c r="I991" s="5"/>
      <c r="J991" s="5"/>
      <c r="K991" s="5"/>
      <c r="L991" s="5"/>
      <c r="M991" s="5"/>
      <c r="N991" s="5"/>
      <c r="Q991" s="5"/>
      <c r="R991" s="5"/>
      <c r="S991" s="5"/>
      <c r="T991" s="5"/>
      <c r="U991" s="5"/>
      <c r="V991" s="5"/>
      <c r="W991" s="5"/>
      <c r="X991" s="5"/>
      <c r="Y991" s="5"/>
      <c r="Z991" s="5"/>
      <c r="AA991" s="5"/>
      <c r="AB991" s="5"/>
      <c r="AC991" s="5"/>
    </row>
    <row r="992" spans="3:29" s="105" customFormat="1" x14ac:dyDescent="0.2">
      <c r="C992" s="5"/>
      <c r="D992" s="4"/>
      <c r="E992" s="5"/>
      <c r="F992" s="5"/>
      <c r="G992" s="5"/>
      <c r="H992" s="5"/>
      <c r="I992" s="5"/>
      <c r="J992" s="5"/>
      <c r="K992" s="5"/>
      <c r="L992" s="5"/>
      <c r="M992" s="5"/>
      <c r="N992" s="5"/>
      <c r="Q992" s="5"/>
      <c r="R992" s="5"/>
      <c r="S992" s="5"/>
      <c r="T992" s="5"/>
      <c r="U992" s="5"/>
      <c r="V992" s="5"/>
      <c r="W992" s="5"/>
      <c r="X992" s="5"/>
      <c r="Y992" s="5"/>
      <c r="Z992" s="5"/>
      <c r="AA992" s="5"/>
      <c r="AB992" s="5"/>
      <c r="AC992" s="5"/>
    </row>
    <row r="993" spans="3:29" s="105" customFormat="1" x14ac:dyDescent="0.2">
      <c r="C993" s="5"/>
      <c r="D993" s="4"/>
      <c r="E993" s="5"/>
      <c r="F993" s="5"/>
      <c r="G993" s="5"/>
      <c r="H993" s="5"/>
      <c r="I993" s="5"/>
      <c r="J993" s="5"/>
      <c r="K993" s="5"/>
      <c r="L993" s="5"/>
      <c r="M993" s="5"/>
      <c r="N993" s="5"/>
      <c r="Q993" s="5"/>
      <c r="R993" s="5"/>
      <c r="S993" s="5"/>
      <c r="T993" s="5"/>
      <c r="U993" s="5"/>
      <c r="V993" s="5"/>
      <c r="W993" s="5"/>
      <c r="X993" s="5"/>
      <c r="Y993" s="5"/>
      <c r="Z993" s="5"/>
      <c r="AA993" s="5"/>
      <c r="AB993" s="5"/>
      <c r="AC993" s="5"/>
    </row>
    <row r="994" spans="3:29" s="105" customFormat="1" x14ac:dyDescent="0.2">
      <c r="C994" s="5"/>
      <c r="D994" s="4"/>
      <c r="E994" s="5"/>
      <c r="F994" s="5"/>
      <c r="G994" s="5"/>
      <c r="H994" s="5"/>
      <c r="I994" s="5"/>
      <c r="J994" s="5"/>
      <c r="K994" s="5"/>
      <c r="L994" s="5"/>
      <c r="M994" s="5"/>
      <c r="N994" s="5"/>
      <c r="Q994" s="5"/>
      <c r="R994" s="5"/>
      <c r="S994" s="5"/>
      <c r="T994" s="5"/>
      <c r="U994" s="5"/>
      <c r="V994" s="5"/>
      <c r="W994" s="5"/>
      <c r="X994" s="5"/>
      <c r="Y994" s="5"/>
      <c r="Z994" s="5"/>
      <c r="AA994" s="5"/>
      <c r="AB994" s="5"/>
      <c r="AC994" s="5"/>
    </row>
    <row r="995" spans="3:29" s="105" customFormat="1" x14ac:dyDescent="0.2">
      <c r="C995" s="5"/>
      <c r="D995" s="4"/>
      <c r="E995" s="5"/>
      <c r="F995" s="5"/>
      <c r="G995" s="5"/>
      <c r="H995" s="5"/>
      <c r="I995" s="5"/>
      <c r="J995" s="5"/>
      <c r="K995" s="5"/>
      <c r="L995" s="5"/>
      <c r="M995" s="5"/>
      <c r="N995" s="5"/>
      <c r="Q995" s="5"/>
      <c r="R995" s="5"/>
      <c r="S995" s="5"/>
      <c r="T995" s="5"/>
      <c r="U995" s="5"/>
      <c r="V995" s="5"/>
      <c r="W995" s="5"/>
      <c r="X995" s="5"/>
      <c r="Y995" s="5"/>
      <c r="Z995" s="5"/>
      <c r="AA995" s="5"/>
      <c r="AB995" s="5"/>
      <c r="AC995" s="5"/>
    </row>
    <row r="996" spans="3:29" s="105" customFormat="1" x14ac:dyDescent="0.2">
      <c r="C996" s="5"/>
      <c r="D996" s="4"/>
      <c r="E996" s="5"/>
      <c r="F996" s="5"/>
      <c r="G996" s="5"/>
      <c r="H996" s="5"/>
      <c r="I996" s="5"/>
      <c r="J996" s="5"/>
      <c r="K996" s="5"/>
      <c r="L996" s="5"/>
      <c r="M996" s="5"/>
      <c r="N996" s="5"/>
      <c r="Q996" s="5"/>
      <c r="R996" s="5"/>
      <c r="S996" s="5"/>
      <c r="T996" s="5"/>
      <c r="U996" s="5"/>
      <c r="V996" s="5"/>
      <c r="W996" s="5"/>
      <c r="X996" s="5"/>
      <c r="Y996" s="5"/>
      <c r="Z996" s="5"/>
      <c r="AA996" s="5"/>
      <c r="AB996" s="5"/>
      <c r="AC996" s="5"/>
    </row>
    <row r="997" spans="3:29" s="105" customFormat="1" x14ac:dyDescent="0.2">
      <c r="C997" s="5"/>
      <c r="D997" s="4"/>
      <c r="E997" s="5"/>
      <c r="F997" s="5"/>
      <c r="G997" s="5"/>
      <c r="H997" s="5"/>
      <c r="I997" s="5"/>
      <c r="J997" s="5"/>
      <c r="K997" s="5"/>
      <c r="L997" s="5"/>
      <c r="M997" s="5"/>
      <c r="N997" s="5"/>
      <c r="Q997" s="5"/>
      <c r="R997" s="5"/>
      <c r="S997" s="5"/>
      <c r="T997" s="5"/>
      <c r="U997" s="5"/>
      <c r="V997" s="5"/>
      <c r="W997" s="5"/>
      <c r="X997" s="5"/>
      <c r="Y997" s="5"/>
      <c r="Z997" s="5"/>
      <c r="AA997" s="5"/>
      <c r="AB997" s="5"/>
      <c r="AC997" s="5"/>
    </row>
    <row r="998" spans="3:29" s="105" customFormat="1" x14ac:dyDescent="0.2">
      <c r="C998" s="5"/>
      <c r="D998" s="4"/>
      <c r="E998" s="5"/>
      <c r="F998" s="5"/>
      <c r="G998" s="5"/>
      <c r="H998" s="5"/>
      <c r="I998" s="5"/>
      <c r="J998" s="5"/>
      <c r="K998" s="5"/>
      <c r="L998" s="5"/>
      <c r="M998" s="5"/>
      <c r="N998" s="5"/>
      <c r="Q998" s="5"/>
      <c r="R998" s="5"/>
      <c r="S998" s="5"/>
      <c r="T998" s="5"/>
      <c r="U998" s="5"/>
      <c r="V998" s="5"/>
      <c r="W998" s="5"/>
      <c r="X998" s="5"/>
      <c r="Y998" s="5"/>
      <c r="Z998" s="5"/>
      <c r="AA998" s="5"/>
      <c r="AB998" s="5"/>
      <c r="AC998" s="5"/>
    </row>
    <row r="999" spans="3:29" s="105" customFormat="1" x14ac:dyDescent="0.2">
      <c r="C999" s="5"/>
      <c r="D999" s="4"/>
      <c r="E999" s="5"/>
      <c r="F999" s="5"/>
      <c r="G999" s="5"/>
      <c r="H999" s="5"/>
      <c r="I999" s="5"/>
      <c r="J999" s="5"/>
      <c r="K999" s="5"/>
      <c r="L999" s="5"/>
      <c r="M999" s="5"/>
      <c r="N999" s="5"/>
      <c r="Q999" s="5"/>
      <c r="R999" s="5"/>
      <c r="S999" s="5"/>
      <c r="T999" s="5"/>
      <c r="U999" s="5"/>
      <c r="V999" s="5"/>
      <c r="W999" s="5"/>
      <c r="X999" s="5"/>
      <c r="Y999" s="5"/>
      <c r="Z999" s="5"/>
      <c r="AA999" s="5"/>
      <c r="AB999" s="5"/>
      <c r="AC999" s="5"/>
    </row>
    <row r="1000" spans="3:29" s="105" customFormat="1" x14ac:dyDescent="0.2">
      <c r="C1000" s="5"/>
      <c r="D1000" s="4"/>
      <c r="E1000" s="5"/>
      <c r="F1000" s="5"/>
      <c r="G1000" s="5"/>
      <c r="H1000" s="5"/>
      <c r="I1000" s="5"/>
      <c r="J1000" s="5"/>
      <c r="K1000" s="5"/>
      <c r="L1000" s="5"/>
      <c r="M1000" s="5"/>
      <c r="N1000" s="5"/>
      <c r="Q1000" s="5"/>
      <c r="R1000" s="5"/>
      <c r="S1000" s="5"/>
      <c r="T1000" s="5"/>
      <c r="U1000" s="5"/>
      <c r="V1000" s="5"/>
      <c r="W1000" s="5"/>
      <c r="X1000" s="5"/>
      <c r="Y1000" s="5"/>
      <c r="Z1000" s="5"/>
      <c r="AA1000" s="5"/>
      <c r="AB1000" s="5"/>
      <c r="AC1000" s="5"/>
    </row>
    <row r="1001" spans="3:29" s="105" customFormat="1" x14ac:dyDescent="0.2">
      <c r="C1001" s="5"/>
      <c r="D1001" s="4"/>
      <c r="E1001" s="5"/>
      <c r="F1001" s="5"/>
      <c r="G1001" s="5"/>
      <c r="H1001" s="5"/>
      <c r="I1001" s="5"/>
      <c r="J1001" s="5"/>
      <c r="K1001" s="5"/>
      <c r="L1001" s="5"/>
      <c r="M1001" s="5"/>
      <c r="N1001" s="5"/>
      <c r="Q1001" s="5"/>
      <c r="R1001" s="5"/>
      <c r="S1001" s="5"/>
      <c r="T1001" s="5"/>
      <c r="U1001" s="5"/>
      <c r="V1001" s="5"/>
      <c r="W1001" s="5"/>
      <c r="X1001" s="5"/>
      <c r="Y1001" s="5"/>
      <c r="Z1001" s="5"/>
      <c r="AA1001" s="5"/>
      <c r="AB1001" s="5"/>
      <c r="AC1001" s="5"/>
    </row>
    <row r="1002" spans="3:29" s="105" customFormat="1" x14ac:dyDescent="0.2">
      <c r="C1002" s="5"/>
      <c r="D1002" s="4"/>
      <c r="E1002" s="5"/>
      <c r="F1002" s="5"/>
      <c r="G1002" s="5"/>
      <c r="H1002" s="5"/>
      <c r="I1002" s="5"/>
      <c r="J1002" s="5"/>
      <c r="K1002" s="5"/>
      <c r="L1002" s="5"/>
      <c r="M1002" s="5"/>
      <c r="N1002" s="5"/>
      <c r="Q1002" s="5"/>
      <c r="R1002" s="5"/>
      <c r="S1002" s="5"/>
      <c r="T1002" s="5"/>
      <c r="U1002" s="5"/>
      <c r="V1002" s="5"/>
      <c r="W1002" s="5"/>
      <c r="X1002" s="5"/>
      <c r="Y1002" s="5"/>
      <c r="Z1002" s="5"/>
      <c r="AA1002" s="5"/>
      <c r="AB1002" s="5"/>
      <c r="AC1002" s="5"/>
    </row>
    <row r="1003" spans="3:29" s="105" customFormat="1" x14ac:dyDescent="0.2">
      <c r="C1003" s="5"/>
      <c r="D1003" s="4"/>
      <c r="E1003" s="5"/>
      <c r="F1003" s="5"/>
      <c r="G1003" s="5"/>
      <c r="H1003" s="5"/>
      <c r="I1003" s="5"/>
      <c r="J1003" s="5"/>
      <c r="K1003" s="5"/>
      <c r="L1003" s="5"/>
      <c r="M1003" s="5"/>
      <c r="N1003" s="5"/>
      <c r="Q1003" s="5"/>
      <c r="R1003" s="5"/>
      <c r="S1003" s="5"/>
      <c r="T1003" s="5"/>
      <c r="U1003" s="5"/>
      <c r="V1003" s="5"/>
      <c r="W1003" s="5"/>
      <c r="X1003" s="5"/>
      <c r="Y1003" s="5"/>
      <c r="Z1003" s="5"/>
      <c r="AA1003" s="5"/>
      <c r="AB1003" s="5"/>
      <c r="AC1003" s="5"/>
    </row>
    <row r="1004" spans="3:29" s="105" customFormat="1" x14ac:dyDescent="0.2">
      <c r="C1004" s="5"/>
      <c r="D1004" s="4"/>
      <c r="E1004" s="5"/>
      <c r="F1004" s="5"/>
      <c r="G1004" s="5"/>
      <c r="H1004" s="5"/>
      <c r="I1004" s="5"/>
      <c r="J1004" s="5"/>
      <c r="K1004" s="5"/>
      <c r="L1004" s="5"/>
      <c r="M1004" s="5"/>
      <c r="N1004" s="5"/>
      <c r="Q1004" s="5"/>
      <c r="R1004" s="5"/>
      <c r="S1004" s="5"/>
      <c r="T1004" s="5"/>
      <c r="U1004" s="5"/>
      <c r="V1004" s="5"/>
      <c r="W1004" s="5"/>
      <c r="X1004" s="5"/>
      <c r="Y1004" s="5"/>
      <c r="Z1004" s="5"/>
      <c r="AA1004" s="5"/>
      <c r="AB1004" s="5"/>
      <c r="AC1004" s="5"/>
    </row>
    <row r="1005" spans="3:29" s="105" customFormat="1" x14ac:dyDescent="0.2">
      <c r="C1005" s="5"/>
      <c r="D1005" s="4"/>
      <c r="E1005" s="5"/>
      <c r="F1005" s="5"/>
      <c r="G1005" s="5"/>
      <c r="H1005" s="5"/>
      <c r="I1005" s="5"/>
      <c r="J1005" s="5"/>
      <c r="K1005" s="5"/>
      <c r="L1005" s="5"/>
      <c r="M1005" s="5"/>
      <c r="N1005" s="5"/>
      <c r="Q1005" s="5"/>
      <c r="R1005" s="5"/>
      <c r="S1005" s="5"/>
      <c r="T1005" s="5"/>
      <c r="U1005" s="5"/>
      <c r="V1005" s="5"/>
      <c r="W1005" s="5"/>
      <c r="X1005" s="5"/>
      <c r="Y1005" s="5"/>
      <c r="Z1005" s="5"/>
      <c r="AA1005" s="5"/>
      <c r="AB1005" s="5"/>
      <c r="AC1005" s="5"/>
    </row>
    <row r="1006" spans="3:29" s="105" customFormat="1" x14ac:dyDescent="0.2">
      <c r="C1006" s="5"/>
      <c r="D1006" s="4"/>
      <c r="E1006" s="5"/>
      <c r="F1006" s="5"/>
      <c r="G1006" s="5"/>
      <c r="H1006" s="5"/>
      <c r="I1006" s="5"/>
      <c r="J1006" s="5"/>
      <c r="K1006" s="5"/>
      <c r="L1006" s="5"/>
      <c r="M1006" s="5"/>
      <c r="N1006" s="5"/>
      <c r="Q1006" s="5"/>
      <c r="R1006" s="5"/>
      <c r="S1006" s="5"/>
      <c r="T1006" s="5"/>
      <c r="U1006" s="5"/>
      <c r="V1006" s="5"/>
      <c r="W1006" s="5"/>
      <c r="X1006" s="5"/>
      <c r="Y1006" s="5"/>
      <c r="Z1006" s="5"/>
      <c r="AA1006" s="5"/>
      <c r="AB1006" s="5"/>
      <c r="AC1006" s="5"/>
    </row>
    <row r="1007" spans="3:29" s="105" customFormat="1" x14ac:dyDescent="0.2">
      <c r="C1007" s="5"/>
      <c r="D1007" s="4"/>
      <c r="E1007" s="5"/>
      <c r="F1007" s="5"/>
      <c r="G1007" s="5"/>
      <c r="H1007" s="5"/>
      <c r="I1007" s="5"/>
      <c r="J1007" s="5"/>
      <c r="K1007" s="5"/>
      <c r="L1007" s="5"/>
      <c r="M1007" s="5"/>
      <c r="N1007" s="5"/>
      <c r="Q1007" s="5"/>
      <c r="R1007" s="5"/>
      <c r="S1007" s="5"/>
      <c r="T1007" s="5"/>
      <c r="U1007" s="5"/>
      <c r="V1007" s="5"/>
      <c r="W1007" s="5"/>
      <c r="X1007" s="5"/>
      <c r="Y1007" s="5"/>
      <c r="Z1007" s="5"/>
      <c r="AA1007" s="5"/>
      <c r="AB1007" s="5"/>
      <c r="AC1007" s="5"/>
    </row>
    <row r="1008" spans="3:29" s="105" customFormat="1" x14ac:dyDescent="0.2">
      <c r="C1008" s="5"/>
      <c r="D1008" s="4"/>
      <c r="E1008" s="5"/>
      <c r="F1008" s="5"/>
      <c r="G1008" s="5"/>
      <c r="H1008" s="5"/>
      <c r="I1008" s="5"/>
      <c r="J1008" s="5"/>
      <c r="K1008" s="5"/>
      <c r="L1008" s="5"/>
      <c r="M1008" s="5"/>
      <c r="N1008" s="5"/>
      <c r="Q1008" s="5"/>
      <c r="R1008" s="5"/>
      <c r="S1008" s="5"/>
      <c r="T1008" s="5"/>
      <c r="U1008" s="5"/>
      <c r="V1008" s="5"/>
      <c r="W1008" s="5"/>
      <c r="X1008" s="5"/>
      <c r="Y1008" s="5"/>
      <c r="Z1008" s="5"/>
      <c r="AA1008" s="5"/>
      <c r="AB1008" s="5"/>
      <c r="AC1008" s="5"/>
    </row>
    <row r="1009" spans="3:29" s="105" customFormat="1" x14ac:dyDescent="0.2">
      <c r="C1009" s="5"/>
      <c r="D1009" s="4"/>
      <c r="E1009" s="5"/>
      <c r="F1009" s="5"/>
      <c r="G1009" s="5"/>
      <c r="H1009" s="5"/>
      <c r="I1009" s="5"/>
      <c r="J1009" s="5"/>
      <c r="K1009" s="5"/>
      <c r="L1009" s="5"/>
      <c r="M1009" s="5"/>
      <c r="N1009" s="5"/>
      <c r="Q1009" s="5"/>
      <c r="R1009" s="5"/>
      <c r="S1009" s="5"/>
      <c r="T1009" s="5"/>
      <c r="U1009" s="5"/>
      <c r="V1009" s="5"/>
      <c r="W1009" s="5"/>
      <c r="X1009" s="5"/>
      <c r="Y1009" s="5"/>
      <c r="Z1009" s="5"/>
      <c r="AA1009" s="5"/>
      <c r="AB1009" s="5"/>
      <c r="AC1009" s="5"/>
    </row>
    <row r="1010" spans="3:29" s="105" customFormat="1" x14ac:dyDescent="0.2">
      <c r="C1010" s="5"/>
      <c r="D1010" s="4"/>
      <c r="E1010" s="5"/>
      <c r="F1010" s="5"/>
      <c r="G1010" s="5"/>
      <c r="H1010" s="5"/>
      <c r="I1010" s="5"/>
      <c r="J1010" s="5"/>
      <c r="K1010" s="5"/>
      <c r="L1010" s="5"/>
      <c r="M1010" s="5"/>
      <c r="N1010" s="5"/>
      <c r="Q1010" s="5"/>
      <c r="R1010" s="5"/>
      <c r="S1010" s="5"/>
      <c r="T1010" s="5"/>
      <c r="U1010" s="5"/>
      <c r="V1010" s="5"/>
      <c r="W1010" s="5"/>
      <c r="X1010" s="5"/>
      <c r="Y1010" s="5"/>
      <c r="Z1010" s="5"/>
      <c r="AA1010" s="5"/>
      <c r="AB1010" s="5"/>
      <c r="AC1010" s="5"/>
    </row>
    <row r="1011" spans="3:29" s="105" customFormat="1" x14ac:dyDescent="0.2">
      <c r="C1011" s="5"/>
      <c r="D1011" s="4"/>
      <c r="E1011" s="5"/>
      <c r="F1011" s="5"/>
      <c r="G1011" s="5"/>
      <c r="H1011" s="5"/>
      <c r="I1011" s="5"/>
      <c r="J1011" s="5"/>
      <c r="K1011" s="5"/>
      <c r="L1011" s="5"/>
      <c r="M1011" s="5"/>
      <c r="N1011" s="5"/>
      <c r="Q1011" s="5"/>
      <c r="R1011" s="5"/>
      <c r="S1011" s="5"/>
      <c r="T1011" s="5"/>
      <c r="U1011" s="5"/>
      <c r="V1011" s="5"/>
      <c r="W1011" s="5"/>
      <c r="X1011" s="5"/>
      <c r="Y1011" s="5"/>
      <c r="Z1011" s="5"/>
      <c r="AA1011" s="5"/>
      <c r="AB1011" s="5"/>
      <c r="AC1011" s="5"/>
    </row>
    <row r="1012" spans="3:29" s="105" customFormat="1" x14ac:dyDescent="0.2">
      <c r="C1012" s="5"/>
      <c r="D1012" s="4"/>
      <c r="E1012" s="5"/>
      <c r="F1012" s="5"/>
      <c r="G1012" s="5"/>
      <c r="H1012" s="5"/>
      <c r="I1012" s="5"/>
      <c r="J1012" s="5"/>
      <c r="K1012" s="5"/>
      <c r="L1012" s="5"/>
      <c r="M1012" s="5"/>
      <c r="N1012" s="5"/>
      <c r="Q1012" s="5"/>
      <c r="R1012" s="5"/>
      <c r="S1012" s="5"/>
      <c r="T1012" s="5"/>
      <c r="U1012" s="5"/>
      <c r="V1012" s="5"/>
      <c r="W1012" s="5"/>
      <c r="X1012" s="5"/>
      <c r="Y1012" s="5"/>
      <c r="Z1012" s="5"/>
      <c r="AA1012" s="5"/>
      <c r="AB1012" s="5"/>
      <c r="AC1012" s="5"/>
    </row>
    <row r="1013" spans="3:29" s="105" customFormat="1" x14ac:dyDescent="0.2">
      <c r="C1013" s="5"/>
      <c r="D1013" s="4"/>
      <c r="E1013" s="5"/>
      <c r="F1013" s="5"/>
      <c r="G1013" s="5"/>
      <c r="H1013" s="5"/>
      <c r="I1013" s="5"/>
      <c r="J1013" s="5"/>
      <c r="K1013" s="5"/>
      <c r="L1013" s="5"/>
      <c r="M1013" s="5"/>
      <c r="N1013" s="5"/>
      <c r="Q1013" s="5"/>
      <c r="R1013" s="5"/>
      <c r="S1013" s="5"/>
      <c r="T1013" s="5"/>
      <c r="U1013" s="5"/>
      <c r="V1013" s="5"/>
      <c r="W1013" s="5"/>
      <c r="X1013" s="5"/>
      <c r="Y1013" s="5"/>
      <c r="Z1013" s="5"/>
      <c r="AA1013" s="5"/>
      <c r="AB1013" s="5"/>
      <c r="AC1013" s="5"/>
    </row>
    <row r="1014" spans="3:29" s="105" customFormat="1" x14ac:dyDescent="0.2">
      <c r="C1014" s="5"/>
      <c r="D1014" s="4"/>
      <c r="E1014" s="5"/>
      <c r="F1014" s="5"/>
      <c r="G1014" s="5"/>
      <c r="H1014" s="5"/>
      <c r="I1014" s="5"/>
      <c r="J1014" s="5"/>
      <c r="K1014" s="5"/>
      <c r="L1014" s="5"/>
      <c r="M1014" s="5"/>
      <c r="N1014" s="5"/>
      <c r="Q1014" s="5"/>
      <c r="R1014" s="5"/>
      <c r="S1014" s="5"/>
      <c r="T1014" s="5"/>
      <c r="U1014" s="5"/>
      <c r="V1014" s="5"/>
      <c r="W1014" s="5"/>
      <c r="X1014" s="5"/>
      <c r="Y1014" s="5"/>
      <c r="Z1014" s="5"/>
      <c r="AA1014" s="5"/>
      <c r="AB1014" s="5"/>
      <c r="AC1014" s="5"/>
    </row>
    <row r="1015" spans="3:29" s="105" customFormat="1" x14ac:dyDescent="0.2">
      <c r="C1015" s="5"/>
      <c r="D1015" s="4"/>
      <c r="E1015" s="5"/>
      <c r="F1015" s="5"/>
      <c r="G1015" s="5"/>
      <c r="H1015" s="5"/>
      <c r="I1015" s="5"/>
      <c r="J1015" s="5"/>
      <c r="K1015" s="5"/>
      <c r="L1015" s="5"/>
      <c r="M1015" s="5"/>
      <c r="N1015" s="5"/>
      <c r="Q1015" s="5"/>
      <c r="R1015" s="5"/>
      <c r="S1015" s="5"/>
      <c r="T1015" s="5"/>
      <c r="U1015" s="5"/>
      <c r="V1015" s="5"/>
      <c r="W1015" s="5"/>
      <c r="X1015" s="5"/>
      <c r="Y1015" s="5"/>
      <c r="Z1015" s="5"/>
      <c r="AA1015" s="5"/>
      <c r="AB1015" s="5"/>
      <c r="AC1015" s="5"/>
    </row>
    <row r="1016" spans="3:29" s="105" customFormat="1" x14ac:dyDescent="0.2">
      <c r="C1016" s="5"/>
      <c r="D1016" s="4"/>
      <c r="E1016" s="5"/>
      <c r="F1016" s="5"/>
      <c r="G1016" s="5"/>
      <c r="H1016" s="5"/>
      <c r="I1016" s="5"/>
      <c r="J1016" s="5"/>
      <c r="K1016" s="5"/>
      <c r="L1016" s="5"/>
      <c r="M1016" s="5"/>
      <c r="N1016" s="5"/>
      <c r="Q1016" s="5"/>
      <c r="R1016" s="5"/>
      <c r="S1016" s="5"/>
      <c r="T1016" s="5"/>
      <c r="U1016" s="5"/>
      <c r="V1016" s="5"/>
      <c r="W1016" s="5"/>
      <c r="X1016" s="5"/>
      <c r="Y1016" s="5"/>
      <c r="Z1016" s="5"/>
      <c r="AA1016" s="5"/>
      <c r="AB1016" s="5"/>
      <c r="AC1016" s="5"/>
    </row>
    <row r="1017" spans="3:29" s="105" customFormat="1" x14ac:dyDescent="0.2">
      <c r="C1017" s="5"/>
      <c r="D1017" s="4"/>
      <c r="E1017" s="5"/>
      <c r="F1017" s="5"/>
      <c r="G1017" s="5"/>
      <c r="H1017" s="5"/>
      <c r="I1017" s="5"/>
      <c r="J1017" s="5"/>
      <c r="K1017" s="5"/>
      <c r="L1017" s="5"/>
      <c r="M1017" s="5"/>
      <c r="N1017" s="5"/>
      <c r="Q1017" s="5"/>
      <c r="R1017" s="5"/>
      <c r="S1017" s="5"/>
      <c r="T1017" s="5"/>
      <c r="U1017" s="5"/>
      <c r="V1017" s="5"/>
      <c r="W1017" s="5"/>
      <c r="X1017" s="5"/>
      <c r="Y1017" s="5"/>
      <c r="Z1017" s="5"/>
      <c r="AA1017" s="5"/>
      <c r="AB1017" s="5"/>
      <c r="AC1017" s="5"/>
    </row>
    <row r="1018" spans="3:29" s="105" customFormat="1" x14ac:dyDescent="0.2">
      <c r="C1018" s="5"/>
      <c r="D1018" s="4"/>
      <c r="E1018" s="5"/>
      <c r="F1018" s="5"/>
      <c r="G1018" s="5"/>
      <c r="H1018" s="5"/>
      <c r="I1018" s="5"/>
      <c r="J1018" s="5"/>
      <c r="K1018" s="5"/>
      <c r="L1018" s="5"/>
      <c r="M1018" s="5"/>
      <c r="N1018" s="5"/>
      <c r="Q1018" s="5"/>
      <c r="R1018" s="5"/>
      <c r="S1018" s="5"/>
      <c r="T1018" s="5"/>
      <c r="U1018" s="5"/>
      <c r="V1018" s="5"/>
      <c r="W1018" s="5"/>
      <c r="X1018" s="5"/>
      <c r="Y1018" s="5"/>
      <c r="Z1018" s="5"/>
      <c r="AA1018" s="5"/>
      <c r="AB1018" s="5"/>
      <c r="AC1018" s="5"/>
    </row>
    <row r="1019" spans="3:29" s="105" customFormat="1" x14ac:dyDescent="0.2">
      <c r="C1019" s="5"/>
      <c r="D1019" s="4"/>
      <c r="E1019" s="5"/>
      <c r="F1019" s="5"/>
      <c r="G1019" s="5"/>
      <c r="H1019" s="5"/>
      <c r="I1019" s="5"/>
      <c r="J1019" s="5"/>
      <c r="K1019" s="5"/>
      <c r="L1019" s="5"/>
      <c r="M1019" s="5"/>
      <c r="N1019" s="5"/>
      <c r="Q1019" s="5"/>
      <c r="R1019" s="5"/>
      <c r="S1019" s="5"/>
      <c r="T1019" s="5"/>
      <c r="U1019" s="5"/>
      <c r="V1019" s="5"/>
      <c r="W1019" s="5"/>
      <c r="X1019" s="5"/>
      <c r="Y1019" s="5"/>
      <c r="Z1019" s="5"/>
      <c r="AA1019" s="5"/>
      <c r="AB1019" s="5"/>
      <c r="AC1019" s="5"/>
    </row>
    <row r="1020" spans="3:29" s="105" customFormat="1" x14ac:dyDescent="0.2">
      <c r="C1020" s="5"/>
      <c r="D1020" s="4"/>
      <c r="E1020" s="5"/>
      <c r="F1020" s="5"/>
      <c r="G1020" s="5"/>
      <c r="H1020" s="5"/>
      <c r="I1020" s="5"/>
      <c r="J1020" s="5"/>
      <c r="K1020" s="5"/>
      <c r="L1020" s="5"/>
      <c r="M1020" s="5"/>
      <c r="N1020" s="5"/>
      <c r="Q1020" s="5"/>
      <c r="R1020" s="5"/>
      <c r="S1020" s="5"/>
      <c r="T1020" s="5"/>
      <c r="U1020" s="5"/>
      <c r="V1020" s="5"/>
      <c r="W1020" s="5"/>
      <c r="X1020" s="5"/>
      <c r="Y1020" s="5"/>
      <c r="Z1020" s="5"/>
      <c r="AA1020" s="5"/>
      <c r="AB1020" s="5"/>
      <c r="AC1020" s="5"/>
    </row>
    <row r="1021" spans="3:29" s="105" customFormat="1" x14ac:dyDescent="0.2">
      <c r="C1021" s="5"/>
      <c r="D1021" s="4"/>
      <c r="E1021" s="5"/>
      <c r="F1021" s="5"/>
      <c r="G1021" s="5"/>
      <c r="H1021" s="5"/>
      <c r="I1021" s="5"/>
      <c r="J1021" s="5"/>
      <c r="K1021" s="5"/>
      <c r="L1021" s="5"/>
      <c r="M1021" s="5"/>
      <c r="N1021" s="5"/>
      <c r="Q1021" s="5"/>
      <c r="R1021" s="5"/>
      <c r="S1021" s="5"/>
      <c r="T1021" s="5"/>
      <c r="U1021" s="5"/>
      <c r="V1021" s="5"/>
      <c r="W1021" s="5"/>
      <c r="X1021" s="5"/>
      <c r="Y1021" s="5"/>
      <c r="Z1021" s="5"/>
      <c r="AA1021" s="5"/>
      <c r="AB1021" s="5"/>
      <c r="AC1021" s="5"/>
    </row>
    <row r="1022" spans="3:29" s="105" customFormat="1" x14ac:dyDescent="0.2">
      <c r="C1022" s="5"/>
      <c r="D1022" s="4"/>
      <c r="E1022" s="5"/>
      <c r="F1022" s="5"/>
      <c r="G1022" s="5"/>
      <c r="H1022" s="5"/>
      <c r="I1022" s="5"/>
      <c r="J1022" s="5"/>
      <c r="K1022" s="5"/>
      <c r="L1022" s="5"/>
      <c r="M1022" s="5"/>
      <c r="N1022" s="5"/>
      <c r="Q1022" s="5"/>
      <c r="R1022" s="5"/>
      <c r="S1022" s="5"/>
      <c r="T1022" s="5"/>
      <c r="U1022" s="5"/>
      <c r="V1022" s="5"/>
      <c r="W1022" s="5"/>
      <c r="X1022" s="5"/>
      <c r="Y1022" s="5"/>
      <c r="Z1022" s="5"/>
      <c r="AA1022" s="5"/>
      <c r="AB1022" s="5"/>
      <c r="AC1022" s="5"/>
    </row>
    <row r="1023" spans="3:29" s="105" customFormat="1" x14ac:dyDescent="0.2">
      <c r="C1023" s="5"/>
      <c r="D1023" s="4"/>
      <c r="E1023" s="5"/>
      <c r="F1023" s="5"/>
      <c r="G1023" s="5"/>
      <c r="H1023" s="5"/>
      <c r="I1023" s="5"/>
      <c r="J1023" s="5"/>
      <c r="K1023" s="5"/>
      <c r="L1023" s="5"/>
      <c r="M1023" s="5"/>
      <c r="N1023" s="5"/>
      <c r="Q1023" s="5"/>
      <c r="R1023" s="5"/>
      <c r="S1023" s="5"/>
      <c r="T1023" s="5"/>
      <c r="U1023" s="5"/>
      <c r="V1023" s="5"/>
      <c r="W1023" s="5"/>
      <c r="X1023" s="5"/>
      <c r="Y1023" s="5"/>
      <c r="Z1023" s="5"/>
      <c r="AA1023" s="5"/>
      <c r="AB1023" s="5"/>
      <c r="AC1023" s="5"/>
    </row>
    <row r="1024" spans="3:29" s="105" customFormat="1" x14ac:dyDescent="0.2">
      <c r="C1024" s="5"/>
      <c r="D1024" s="4"/>
      <c r="E1024" s="5"/>
      <c r="F1024" s="5"/>
      <c r="G1024" s="5"/>
      <c r="H1024" s="5"/>
      <c r="I1024" s="5"/>
      <c r="J1024" s="5"/>
      <c r="K1024" s="5"/>
      <c r="L1024" s="5"/>
      <c r="M1024" s="5"/>
      <c r="N1024" s="5"/>
      <c r="Q1024" s="5"/>
      <c r="R1024" s="5"/>
      <c r="S1024" s="5"/>
      <c r="T1024" s="5"/>
      <c r="U1024" s="5"/>
      <c r="V1024" s="5"/>
      <c r="W1024" s="5"/>
      <c r="X1024" s="5"/>
      <c r="Y1024" s="5"/>
      <c r="Z1024" s="5"/>
      <c r="AA1024" s="5"/>
      <c r="AB1024" s="5"/>
      <c r="AC1024" s="5"/>
    </row>
    <row r="1025" spans="3:29" s="105" customFormat="1" x14ac:dyDescent="0.2">
      <c r="C1025" s="5"/>
      <c r="D1025" s="4"/>
      <c r="E1025" s="5"/>
      <c r="F1025" s="5"/>
      <c r="G1025" s="5"/>
      <c r="H1025" s="5"/>
      <c r="I1025" s="5"/>
      <c r="J1025" s="5"/>
      <c r="K1025" s="5"/>
      <c r="L1025" s="5"/>
      <c r="M1025" s="5"/>
      <c r="N1025" s="5"/>
      <c r="Q1025" s="5"/>
      <c r="R1025" s="5"/>
      <c r="S1025" s="5"/>
      <c r="T1025" s="5"/>
      <c r="U1025" s="5"/>
      <c r="V1025" s="5"/>
      <c r="W1025" s="5"/>
      <c r="X1025" s="5"/>
      <c r="Y1025" s="5"/>
      <c r="Z1025" s="5"/>
      <c r="AA1025" s="5"/>
      <c r="AB1025" s="5"/>
      <c r="AC1025" s="5"/>
    </row>
    <row r="1026" spans="3:29" s="105" customFormat="1" x14ac:dyDescent="0.2">
      <c r="C1026" s="5"/>
      <c r="D1026" s="4"/>
      <c r="E1026" s="5"/>
      <c r="F1026" s="5"/>
      <c r="G1026" s="5"/>
      <c r="H1026" s="5"/>
      <c r="I1026" s="5"/>
      <c r="J1026" s="5"/>
      <c r="K1026" s="5"/>
      <c r="L1026" s="5"/>
      <c r="M1026" s="5"/>
      <c r="N1026" s="5"/>
      <c r="Q1026" s="5"/>
      <c r="R1026" s="5"/>
      <c r="S1026" s="5"/>
      <c r="T1026" s="5"/>
      <c r="U1026" s="5"/>
      <c r="V1026" s="5"/>
      <c r="W1026" s="5"/>
      <c r="X1026" s="5"/>
      <c r="Y1026" s="5"/>
      <c r="Z1026" s="5"/>
      <c r="AA1026" s="5"/>
      <c r="AB1026" s="5"/>
      <c r="AC1026" s="5"/>
    </row>
    <row r="1027" spans="3:29" s="105" customFormat="1" x14ac:dyDescent="0.2">
      <c r="C1027" s="5"/>
      <c r="D1027" s="4"/>
      <c r="E1027" s="5"/>
      <c r="F1027" s="5"/>
      <c r="G1027" s="5"/>
      <c r="H1027" s="5"/>
      <c r="I1027" s="5"/>
      <c r="J1027" s="5"/>
      <c r="K1027" s="5"/>
      <c r="L1027" s="5"/>
      <c r="M1027" s="5"/>
      <c r="N1027" s="5"/>
      <c r="Q1027" s="5"/>
      <c r="R1027" s="5"/>
      <c r="S1027" s="5"/>
      <c r="T1027" s="5"/>
      <c r="U1027" s="5"/>
      <c r="V1027" s="5"/>
      <c r="W1027" s="5"/>
      <c r="X1027" s="5"/>
      <c r="Y1027" s="5"/>
      <c r="Z1027" s="5"/>
      <c r="AA1027" s="5"/>
      <c r="AB1027" s="5"/>
      <c r="AC1027" s="5"/>
    </row>
    <row r="1028" spans="3:29" s="105" customFormat="1" x14ac:dyDescent="0.2">
      <c r="C1028" s="5"/>
      <c r="D1028" s="4"/>
      <c r="E1028" s="5"/>
      <c r="F1028" s="5"/>
      <c r="G1028" s="5"/>
      <c r="H1028" s="5"/>
      <c r="I1028" s="5"/>
      <c r="J1028" s="5"/>
      <c r="K1028" s="5"/>
      <c r="L1028" s="5"/>
      <c r="M1028" s="5"/>
      <c r="N1028" s="5"/>
      <c r="Q1028" s="5"/>
      <c r="R1028" s="5"/>
      <c r="S1028" s="5"/>
      <c r="T1028" s="5"/>
      <c r="U1028" s="5"/>
      <c r="V1028" s="5"/>
      <c r="W1028" s="5"/>
      <c r="X1028" s="5"/>
      <c r="Y1028" s="5"/>
      <c r="Z1028" s="5"/>
      <c r="AA1028" s="5"/>
      <c r="AB1028" s="5"/>
      <c r="AC1028" s="5"/>
    </row>
    <row r="1029" spans="3:29" s="105" customFormat="1" x14ac:dyDescent="0.2">
      <c r="C1029" s="5"/>
      <c r="D1029" s="4"/>
      <c r="E1029" s="5"/>
      <c r="F1029" s="5"/>
      <c r="G1029" s="5"/>
      <c r="H1029" s="5"/>
      <c r="I1029" s="5"/>
      <c r="J1029" s="5"/>
      <c r="K1029" s="5"/>
      <c r="L1029" s="5"/>
      <c r="M1029" s="5"/>
      <c r="N1029" s="5"/>
      <c r="Q1029" s="5"/>
      <c r="R1029" s="5"/>
      <c r="S1029" s="5"/>
      <c r="T1029" s="5"/>
      <c r="U1029" s="5"/>
      <c r="V1029" s="5"/>
      <c r="W1029" s="5"/>
      <c r="X1029" s="5"/>
      <c r="Y1029" s="5"/>
      <c r="Z1029" s="5"/>
      <c r="AA1029" s="5"/>
      <c r="AB1029" s="5"/>
      <c r="AC1029" s="5"/>
    </row>
    <row r="1030" spans="3:29" s="105" customFormat="1" x14ac:dyDescent="0.2">
      <c r="C1030" s="5"/>
      <c r="D1030" s="4"/>
      <c r="E1030" s="5"/>
      <c r="F1030" s="5"/>
      <c r="G1030" s="5"/>
      <c r="H1030" s="5"/>
      <c r="I1030" s="5"/>
      <c r="J1030" s="5"/>
      <c r="K1030" s="5"/>
      <c r="L1030" s="5"/>
      <c r="M1030" s="5"/>
      <c r="N1030" s="5"/>
      <c r="Q1030" s="5"/>
      <c r="R1030" s="5"/>
      <c r="S1030" s="5"/>
      <c r="T1030" s="5"/>
      <c r="U1030" s="5"/>
      <c r="V1030" s="5"/>
      <c r="W1030" s="5"/>
      <c r="X1030" s="5"/>
      <c r="Y1030" s="5"/>
      <c r="Z1030" s="5"/>
      <c r="AA1030" s="5"/>
      <c r="AB1030" s="5"/>
      <c r="AC1030" s="5"/>
    </row>
    <row r="1031" spans="3:29" s="105" customFormat="1" x14ac:dyDescent="0.2">
      <c r="C1031" s="5"/>
      <c r="D1031" s="4"/>
      <c r="E1031" s="5"/>
      <c r="F1031" s="5"/>
      <c r="G1031" s="5"/>
      <c r="H1031" s="5"/>
      <c r="I1031" s="5"/>
      <c r="J1031" s="5"/>
      <c r="K1031" s="5"/>
      <c r="L1031" s="5"/>
      <c r="M1031" s="5"/>
      <c r="N1031" s="5"/>
      <c r="Q1031" s="5"/>
      <c r="R1031" s="5"/>
      <c r="S1031" s="5"/>
      <c r="T1031" s="5"/>
      <c r="U1031" s="5"/>
      <c r="V1031" s="5"/>
      <c r="W1031" s="5"/>
      <c r="X1031" s="5"/>
      <c r="Y1031" s="5"/>
      <c r="Z1031" s="5"/>
      <c r="AA1031" s="5"/>
      <c r="AB1031" s="5"/>
      <c r="AC1031" s="5"/>
    </row>
    <row r="1032" spans="3:29" s="105" customFormat="1" x14ac:dyDescent="0.2">
      <c r="C1032" s="5"/>
      <c r="D1032" s="4"/>
      <c r="E1032" s="5"/>
      <c r="F1032" s="5"/>
      <c r="G1032" s="5"/>
      <c r="H1032" s="5"/>
      <c r="I1032" s="5"/>
      <c r="J1032" s="5"/>
      <c r="K1032" s="5"/>
      <c r="L1032" s="5"/>
      <c r="M1032" s="5"/>
      <c r="N1032" s="5"/>
      <c r="Q1032" s="5"/>
      <c r="R1032" s="5"/>
      <c r="S1032" s="5"/>
      <c r="T1032" s="5"/>
      <c r="U1032" s="5"/>
      <c r="V1032" s="5"/>
      <c r="W1032" s="5"/>
      <c r="X1032" s="5"/>
      <c r="Y1032" s="5"/>
      <c r="Z1032" s="5"/>
      <c r="AA1032" s="5"/>
      <c r="AB1032" s="5"/>
      <c r="AC1032" s="5"/>
    </row>
    <row r="1033" spans="3:29" s="105" customFormat="1" x14ac:dyDescent="0.2">
      <c r="C1033" s="5"/>
      <c r="D1033" s="4"/>
      <c r="E1033" s="5"/>
      <c r="F1033" s="5"/>
      <c r="G1033" s="5"/>
      <c r="H1033" s="5"/>
      <c r="I1033" s="5"/>
      <c r="J1033" s="5"/>
      <c r="K1033" s="5"/>
      <c r="L1033" s="5"/>
      <c r="M1033" s="5"/>
      <c r="N1033" s="5"/>
      <c r="Q1033" s="5"/>
      <c r="R1033" s="5"/>
      <c r="S1033" s="5"/>
      <c r="T1033" s="5"/>
      <c r="U1033" s="5"/>
      <c r="V1033" s="5"/>
      <c r="W1033" s="5"/>
      <c r="X1033" s="5"/>
      <c r="Y1033" s="5"/>
      <c r="Z1033" s="5"/>
      <c r="AA1033" s="5"/>
      <c r="AB1033" s="5"/>
      <c r="AC1033" s="5"/>
    </row>
    <row r="1034" spans="3:29" s="105" customFormat="1" x14ac:dyDescent="0.2">
      <c r="C1034" s="5"/>
      <c r="D1034" s="4"/>
      <c r="E1034" s="5"/>
      <c r="F1034" s="5"/>
      <c r="G1034" s="5"/>
      <c r="H1034" s="5"/>
      <c r="I1034" s="5"/>
      <c r="J1034" s="5"/>
      <c r="K1034" s="5"/>
      <c r="L1034" s="5"/>
      <c r="M1034" s="5"/>
      <c r="N1034" s="5"/>
      <c r="Q1034" s="5"/>
      <c r="R1034" s="5"/>
      <c r="S1034" s="5"/>
      <c r="T1034" s="5"/>
      <c r="U1034" s="5"/>
      <c r="V1034" s="5"/>
      <c r="W1034" s="5"/>
      <c r="X1034" s="5"/>
      <c r="Y1034" s="5"/>
      <c r="Z1034" s="5"/>
      <c r="AA1034" s="5"/>
      <c r="AB1034" s="5"/>
      <c r="AC1034" s="5"/>
    </row>
    <row r="1035" spans="3:29" s="105" customFormat="1" x14ac:dyDescent="0.2">
      <c r="C1035" s="5"/>
      <c r="D1035" s="4"/>
      <c r="E1035" s="5"/>
      <c r="F1035" s="5"/>
      <c r="G1035" s="5"/>
      <c r="H1035" s="5"/>
      <c r="I1035" s="5"/>
      <c r="J1035" s="5"/>
      <c r="K1035" s="5"/>
      <c r="L1035" s="5"/>
      <c r="M1035" s="5"/>
      <c r="N1035" s="5"/>
      <c r="Q1035" s="5"/>
      <c r="R1035" s="5"/>
      <c r="S1035" s="5"/>
      <c r="T1035" s="5"/>
      <c r="U1035" s="5"/>
      <c r="V1035" s="5"/>
      <c r="W1035" s="5"/>
      <c r="X1035" s="5"/>
      <c r="Y1035" s="5"/>
      <c r="Z1035" s="5"/>
      <c r="AA1035" s="5"/>
      <c r="AB1035" s="5"/>
      <c r="AC1035" s="5"/>
    </row>
    <row r="1036" spans="3:29" s="105" customFormat="1" x14ac:dyDescent="0.2">
      <c r="C1036" s="5"/>
      <c r="D1036" s="4"/>
      <c r="E1036" s="5"/>
      <c r="F1036" s="5"/>
      <c r="G1036" s="5"/>
      <c r="H1036" s="5"/>
      <c r="I1036" s="5"/>
      <c r="J1036" s="5"/>
      <c r="K1036" s="5"/>
      <c r="L1036" s="5"/>
      <c r="M1036" s="5"/>
      <c r="N1036" s="5"/>
      <c r="Q1036" s="5"/>
      <c r="R1036" s="5"/>
      <c r="S1036" s="5"/>
      <c r="T1036" s="5"/>
      <c r="U1036" s="5"/>
      <c r="V1036" s="5"/>
      <c r="W1036" s="5"/>
      <c r="X1036" s="5"/>
      <c r="Y1036" s="5"/>
      <c r="Z1036" s="5"/>
      <c r="AA1036" s="5"/>
      <c r="AB1036" s="5"/>
      <c r="AC1036" s="5"/>
    </row>
    <row r="1037" spans="3:29" s="105" customFormat="1" x14ac:dyDescent="0.2">
      <c r="C1037" s="5"/>
      <c r="D1037" s="4"/>
      <c r="E1037" s="5"/>
      <c r="F1037" s="5"/>
      <c r="G1037" s="5"/>
      <c r="H1037" s="5"/>
      <c r="I1037" s="5"/>
      <c r="J1037" s="5"/>
      <c r="K1037" s="5"/>
      <c r="L1037" s="5"/>
      <c r="M1037" s="5"/>
      <c r="N1037" s="5"/>
      <c r="Q1037" s="5"/>
      <c r="R1037" s="5"/>
      <c r="S1037" s="5"/>
      <c r="T1037" s="5"/>
      <c r="U1037" s="5"/>
      <c r="V1037" s="5"/>
      <c r="W1037" s="5"/>
      <c r="X1037" s="5"/>
      <c r="Y1037" s="5"/>
      <c r="Z1037" s="5"/>
      <c r="AA1037" s="5"/>
      <c r="AB1037" s="5"/>
      <c r="AC1037" s="5"/>
    </row>
    <row r="1038" spans="3:29" s="105" customFormat="1" x14ac:dyDescent="0.2">
      <c r="C1038" s="5"/>
      <c r="D1038" s="4"/>
      <c r="E1038" s="5"/>
      <c r="F1038" s="5"/>
      <c r="G1038" s="5"/>
      <c r="H1038" s="5"/>
      <c r="I1038" s="5"/>
      <c r="J1038" s="5"/>
      <c r="K1038" s="5"/>
      <c r="L1038" s="5"/>
      <c r="M1038" s="5"/>
      <c r="N1038" s="5"/>
      <c r="Q1038" s="5"/>
      <c r="R1038" s="5"/>
      <c r="S1038" s="5"/>
      <c r="T1038" s="5"/>
      <c r="U1038" s="5"/>
      <c r="V1038" s="5"/>
      <c r="W1038" s="5"/>
      <c r="X1038" s="5"/>
      <c r="Y1038" s="5"/>
      <c r="Z1038" s="5"/>
      <c r="AA1038" s="5"/>
      <c r="AB1038" s="5"/>
      <c r="AC1038" s="5"/>
    </row>
    <row r="1039" spans="3:29" s="105" customFormat="1" x14ac:dyDescent="0.2">
      <c r="C1039" s="5"/>
      <c r="D1039" s="4"/>
      <c r="E1039" s="5"/>
      <c r="F1039" s="5"/>
      <c r="G1039" s="5"/>
      <c r="H1039" s="5"/>
      <c r="I1039" s="5"/>
      <c r="J1039" s="5"/>
      <c r="K1039" s="5"/>
      <c r="L1039" s="5"/>
      <c r="M1039" s="5"/>
      <c r="N1039" s="5"/>
      <c r="Q1039" s="5"/>
      <c r="R1039" s="5"/>
      <c r="S1039" s="5"/>
      <c r="T1039" s="5"/>
      <c r="U1039" s="5"/>
      <c r="V1039" s="5"/>
      <c r="W1039" s="5"/>
      <c r="X1039" s="5"/>
      <c r="Y1039" s="5"/>
      <c r="Z1039" s="5"/>
      <c r="AA1039" s="5"/>
      <c r="AB1039" s="5"/>
      <c r="AC1039" s="5"/>
    </row>
    <row r="1040" spans="3:29" s="105" customFormat="1" x14ac:dyDescent="0.2">
      <c r="C1040" s="5"/>
      <c r="D1040" s="4"/>
      <c r="E1040" s="5"/>
      <c r="F1040" s="5"/>
      <c r="G1040" s="5"/>
      <c r="H1040" s="5"/>
      <c r="I1040" s="5"/>
      <c r="J1040" s="5"/>
      <c r="K1040" s="5"/>
      <c r="L1040" s="5"/>
      <c r="M1040" s="5"/>
      <c r="N1040" s="5"/>
      <c r="Q1040" s="5"/>
      <c r="R1040" s="5"/>
      <c r="S1040" s="5"/>
      <c r="T1040" s="5"/>
      <c r="U1040" s="5"/>
      <c r="V1040" s="5"/>
      <c r="W1040" s="5"/>
      <c r="X1040" s="5"/>
      <c r="Y1040" s="5"/>
      <c r="Z1040" s="5"/>
      <c r="AA1040" s="5"/>
      <c r="AB1040" s="5"/>
      <c r="AC1040" s="5"/>
    </row>
    <row r="1041" spans="3:29" s="105" customFormat="1" x14ac:dyDescent="0.2">
      <c r="C1041" s="5"/>
      <c r="D1041" s="4"/>
      <c r="E1041" s="5"/>
      <c r="F1041" s="5"/>
      <c r="G1041" s="5"/>
      <c r="H1041" s="5"/>
      <c r="I1041" s="5"/>
      <c r="J1041" s="5"/>
      <c r="K1041" s="5"/>
      <c r="L1041" s="5"/>
      <c r="M1041" s="5"/>
      <c r="N1041" s="5"/>
      <c r="Q1041" s="5"/>
      <c r="R1041" s="5"/>
      <c r="S1041" s="5"/>
      <c r="T1041" s="5"/>
      <c r="U1041" s="5"/>
      <c r="V1041" s="5"/>
      <c r="W1041" s="5"/>
      <c r="X1041" s="5"/>
      <c r="Y1041" s="5"/>
      <c r="Z1041" s="5"/>
      <c r="AA1041" s="5"/>
      <c r="AB1041" s="5"/>
      <c r="AC1041" s="5"/>
    </row>
    <row r="1042" spans="3:29" s="105" customFormat="1" x14ac:dyDescent="0.2">
      <c r="C1042" s="5"/>
      <c r="D1042" s="4"/>
      <c r="E1042" s="5"/>
      <c r="F1042" s="5"/>
      <c r="G1042" s="5"/>
      <c r="H1042" s="5"/>
      <c r="I1042" s="5"/>
      <c r="J1042" s="5"/>
      <c r="K1042" s="5"/>
      <c r="L1042" s="5"/>
      <c r="M1042" s="5"/>
      <c r="N1042" s="5"/>
      <c r="Q1042" s="5"/>
      <c r="R1042" s="5"/>
      <c r="S1042" s="5"/>
      <c r="T1042" s="5"/>
      <c r="U1042" s="5"/>
      <c r="V1042" s="5"/>
      <c r="W1042" s="5"/>
      <c r="X1042" s="5"/>
      <c r="Y1042" s="5"/>
      <c r="Z1042" s="5"/>
      <c r="AA1042" s="5"/>
      <c r="AB1042" s="5"/>
      <c r="AC1042" s="5"/>
    </row>
    <row r="1043" spans="3:29" s="105" customFormat="1" x14ac:dyDescent="0.2">
      <c r="C1043" s="5"/>
      <c r="D1043" s="4"/>
      <c r="E1043" s="5"/>
      <c r="F1043" s="5"/>
      <c r="G1043" s="5"/>
      <c r="H1043" s="5"/>
      <c r="I1043" s="5"/>
      <c r="J1043" s="5"/>
      <c r="K1043" s="5"/>
      <c r="L1043" s="5"/>
      <c r="M1043" s="5"/>
      <c r="N1043" s="5"/>
      <c r="Q1043" s="5"/>
      <c r="R1043" s="5"/>
      <c r="S1043" s="5"/>
      <c r="T1043" s="5"/>
      <c r="U1043" s="5"/>
      <c r="V1043" s="5"/>
      <c r="W1043" s="5"/>
      <c r="X1043" s="5"/>
      <c r="Y1043" s="5"/>
      <c r="Z1043" s="5"/>
      <c r="AA1043" s="5"/>
      <c r="AB1043" s="5"/>
      <c r="AC1043" s="5"/>
    </row>
    <row r="1044" spans="3:29" s="105" customFormat="1" x14ac:dyDescent="0.2">
      <c r="C1044" s="5"/>
      <c r="D1044" s="4"/>
      <c r="E1044" s="5"/>
      <c r="F1044" s="5"/>
      <c r="G1044" s="5"/>
      <c r="H1044" s="5"/>
      <c r="I1044" s="5"/>
      <c r="J1044" s="5"/>
      <c r="K1044" s="5"/>
      <c r="L1044" s="5"/>
      <c r="M1044" s="5"/>
      <c r="N1044" s="5"/>
      <c r="Q1044" s="5"/>
      <c r="R1044" s="5"/>
      <c r="S1044" s="5"/>
      <c r="T1044" s="5"/>
      <c r="U1044" s="5"/>
      <c r="V1044" s="5"/>
      <c r="W1044" s="5"/>
      <c r="X1044" s="5"/>
      <c r="Y1044" s="5"/>
      <c r="Z1044" s="5"/>
      <c r="AA1044" s="5"/>
      <c r="AB1044" s="5"/>
      <c r="AC1044" s="5"/>
    </row>
    <row r="1045" spans="3:29" s="105" customFormat="1" x14ac:dyDescent="0.2">
      <c r="C1045" s="5"/>
      <c r="D1045" s="4"/>
      <c r="E1045" s="5"/>
      <c r="F1045" s="5"/>
      <c r="G1045" s="5"/>
      <c r="H1045" s="5"/>
      <c r="I1045" s="5"/>
      <c r="J1045" s="5"/>
      <c r="K1045" s="5"/>
      <c r="L1045" s="5"/>
      <c r="M1045" s="5"/>
      <c r="N1045" s="5"/>
      <c r="Q1045" s="5"/>
      <c r="R1045" s="5"/>
      <c r="S1045" s="5"/>
      <c r="T1045" s="5"/>
      <c r="U1045" s="5"/>
      <c r="V1045" s="5"/>
      <c r="W1045" s="5"/>
      <c r="X1045" s="5"/>
      <c r="Y1045" s="5"/>
      <c r="Z1045" s="5"/>
      <c r="AA1045" s="5"/>
      <c r="AB1045" s="5"/>
      <c r="AC1045" s="5"/>
    </row>
    <row r="1046" spans="3:29" s="105" customFormat="1" x14ac:dyDescent="0.2">
      <c r="C1046" s="5"/>
      <c r="D1046" s="4"/>
      <c r="E1046" s="5"/>
      <c r="F1046" s="5"/>
      <c r="G1046" s="5"/>
      <c r="H1046" s="5"/>
      <c r="I1046" s="5"/>
      <c r="J1046" s="5"/>
      <c r="K1046" s="5"/>
      <c r="L1046" s="5"/>
      <c r="M1046" s="5"/>
      <c r="N1046" s="5"/>
      <c r="Q1046" s="5"/>
      <c r="R1046" s="5"/>
      <c r="S1046" s="5"/>
      <c r="T1046" s="5"/>
      <c r="U1046" s="5"/>
      <c r="V1046" s="5"/>
      <c r="W1046" s="5"/>
      <c r="X1046" s="5"/>
      <c r="Y1046" s="5"/>
      <c r="Z1046" s="5"/>
      <c r="AA1046" s="5"/>
      <c r="AB1046" s="5"/>
      <c r="AC1046" s="5"/>
    </row>
    <row r="1047" spans="3:29" s="105" customFormat="1" x14ac:dyDescent="0.2">
      <c r="C1047" s="5"/>
      <c r="D1047" s="4"/>
      <c r="E1047" s="5"/>
      <c r="F1047" s="5"/>
      <c r="G1047" s="5"/>
      <c r="H1047" s="5"/>
      <c r="I1047" s="5"/>
      <c r="J1047" s="5"/>
      <c r="K1047" s="5"/>
      <c r="L1047" s="5"/>
      <c r="M1047" s="5"/>
      <c r="N1047" s="5"/>
      <c r="Q1047" s="5"/>
      <c r="R1047" s="5"/>
      <c r="S1047" s="5"/>
      <c r="T1047" s="5"/>
      <c r="U1047" s="5"/>
      <c r="V1047" s="5"/>
      <c r="W1047" s="5"/>
      <c r="X1047" s="5"/>
      <c r="Y1047" s="5"/>
      <c r="Z1047" s="5"/>
      <c r="AA1047" s="5"/>
      <c r="AB1047" s="5"/>
      <c r="AC1047" s="5"/>
    </row>
    <row r="1048" spans="3:29" s="105" customFormat="1" x14ac:dyDescent="0.2">
      <c r="C1048" s="5"/>
      <c r="D1048" s="4"/>
      <c r="E1048" s="5"/>
      <c r="F1048" s="5"/>
      <c r="G1048" s="5"/>
      <c r="H1048" s="5"/>
      <c r="I1048" s="5"/>
      <c r="J1048" s="5"/>
      <c r="K1048" s="5"/>
      <c r="L1048" s="5"/>
      <c r="M1048" s="5"/>
      <c r="N1048" s="5"/>
      <c r="Q1048" s="5"/>
      <c r="R1048" s="5"/>
      <c r="S1048" s="5"/>
      <c r="T1048" s="5"/>
      <c r="U1048" s="5"/>
      <c r="V1048" s="5"/>
      <c r="W1048" s="5"/>
      <c r="X1048" s="5"/>
      <c r="Y1048" s="5"/>
      <c r="Z1048" s="5"/>
      <c r="AA1048" s="5"/>
      <c r="AB1048" s="5"/>
      <c r="AC1048" s="5"/>
    </row>
    <row r="1049" spans="3:29" s="105" customFormat="1" x14ac:dyDescent="0.2">
      <c r="C1049" s="5"/>
      <c r="D1049" s="4"/>
      <c r="E1049" s="5"/>
      <c r="F1049" s="5"/>
      <c r="G1049" s="5"/>
      <c r="H1049" s="5"/>
      <c r="I1049" s="5"/>
      <c r="J1049" s="5"/>
      <c r="K1049" s="5"/>
      <c r="L1049" s="5"/>
      <c r="M1049" s="5"/>
      <c r="N1049" s="5"/>
      <c r="Q1049" s="5"/>
      <c r="R1049" s="5"/>
      <c r="S1049" s="5"/>
      <c r="T1049" s="5"/>
      <c r="U1049" s="5"/>
      <c r="V1049" s="5"/>
      <c r="W1049" s="5"/>
      <c r="X1049" s="5"/>
      <c r="Y1049" s="5"/>
      <c r="Z1049" s="5"/>
      <c r="AA1049" s="5"/>
      <c r="AB1049" s="5"/>
      <c r="AC1049" s="5"/>
    </row>
    <row r="1050" spans="3:29" s="105" customFormat="1" x14ac:dyDescent="0.2">
      <c r="C1050" s="5"/>
      <c r="D1050" s="4"/>
      <c r="E1050" s="5"/>
      <c r="F1050" s="5"/>
      <c r="G1050" s="5"/>
      <c r="H1050" s="5"/>
      <c r="I1050" s="5"/>
      <c r="J1050" s="5"/>
      <c r="K1050" s="5"/>
      <c r="L1050" s="5"/>
      <c r="M1050" s="5"/>
      <c r="N1050" s="5"/>
      <c r="Q1050" s="5"/>
      <c r="R1050" s="5"/>
      <c r="S1050" s="5"/>
      <c r="T1050" s="5"/>
      <c r="U1050" s="5"/>
      <c r="V1050" s="5"/>
      <c r="W1050" s="5"/>
      <c r="X1050" s="5"/>
      <c r="Y1050" s="5"/>
      <c r="Z1050" s="5"/>
      <c r="AA1050" s="5"/>
      <c r="AB1050" s="5"/>
      <c r="AC1050" s="5"/>
    </row>
    <row r="1051" spans="3:29" s="105" customFormat="1" x14ac:dyDescent="0.2">
      <c r="C1051" s="5"/>
      <c r="D1051" s="4"/>
      <c r="E1051" s="5"/>
      <c r="F1051" s="5"/>
      <c r="G1051" s="5"/>
      <c r="H1051" s="5"/>
      <c r="I1051" s="5"/>
      <c r="J1051" s="5"/>
      <c r="K1051" s="5"/>
      <c r="L1051" s="5"/>
      <c r="M1051" s="5"/>
      <c r="N1051" s="5"/>
      <c r="Q1051" s="5"/>
      <c r="R1051" s="5"/>
      <c r="S1051" s="5"/>
      <c r="T1051" s="5"/>
      <c r="U1051" s="5"/>
      <c r="V1051" s="5"/>
      <c r="W1051" s="5"/>
      <c r="X1051" s="5"/>
      <c r="Y1051" s="5"/>
      <c r="Z1051" s="5"/>
      <c r="AA1051" s="5"/>
      <c r="AB1051" s="5"/>
      <c r="AC1051" s="5"/>
    </row>
    <row r="1052" spans="3:29" s="105" customFormat="1" x14ac:dyDescent="0.2">
      <c r="C1052" s="5"/>
      <c r="D1052" s="4"/>
      <c r="E1052" s="5"/>
      <c r="F1052" s="5"/>
      <c r="G1052" s="5"/>
      <c r="H1052" s="5"/>
      <c r="I1052" s="5"/>
      <c r="J1052" s="5"/>
      <c r="K1052" s="5"/>
      <c r="L1052" s="5"/>
      <c r="M1052" s="5"/>
      <c r="N1052" s="5"/>
      <c r="Q1052" s="5"/>
      <c r="R1052" s="5"/>
      <c r="S1052" s="5"/>
      <c r="T1052" s="5"/>
      <c r="U1052" s="5"/>
      <c r="V1052" s="5"/>
      <c r="W1052" s="5"/>
      <c r="X1052" s="5"/>
      <c r="Y1052" s="5"/>
      <c r="Z1052" s="5"/>
      <c r="AA1052" s="5"/>
      <c r="AB1052" s="5"/>
      <c r="AC1052" s="5"/>
    </row>
    <row r="1053" spans="3:29" s="105" customFormat="1" x14ac:dyDescent="0.2">
      <c r="C1053" s="5"/>
      <c r="D1053" s="4"/>
      <c r="E1053" s="5"/>
      <c r="F1053" s="5"/>
      <c r="G1053" s="5"/>
      <c r="H1053" s="5"/>
      <c r="I1053" s="5"/>
      <c r="J1053" s="5"/>
      <c r="K1053" s="5"/>
      <c r="L1053" s="5"/>
      <c r="M1053" s="5"/>
      <c r="N1053" s="5"/>
      <c r="Q1053" s="5"/>
      <c r="R1053" s="5"/>
      <c r="S1053" s="5"/>
      <c r="T1053" s="5"/>
      <c r="U1053" s="5"/>
      <c r="V1053" s="5"/>
      <c r="W1053" s="5"/>
      <c r="X1053" s="5"/>
      <c r="Y1053" s="5"/>
      <c r="Z1053" s="5"/>
      <c r="AA1053" s="5"/>
      <c r="AB1053" s="5"/>
      <c r="AC1053" s="5"/>
    </row>
    <row r="1054" spans="3:29" s="105" customFormat="1" x14ac:dyDescent="0.2">
      <c r="C1054" s="5"/>
      <c r="D1054" s="4"/>
      <c r="E1054" s="5"/>
      <c r="F1054" s="5"/>
      <c r="G1054" s="5"/>
      <c r="H1054" s="5"/>
      <c r="I1054" s="5"/>
      <c r="J1054" s="5"/>
      <c r="K1054" s="5"/>
      <c r="L1054" s="5"/>
      <c r="M1054" s="5"/>
      <c r="N1054" s="5"/>
      <c r="Q1054" s="5"/>
      <c r="R1054" s="5"/>
      <c r="S1054" s="5"/>
      <c r="T1054" s="5"/>
      <c r="U1054" s="5"/>
      <c r="V1054" s="5"/>
      <c r="W1054" s="5"/>
      <c r="X1054" s="5"/>
      <c r="Y1054" s="5"/>
      <c r="Z1054" s="5"/>
      <c r="AA1054" s="5"/>
      <c r="AB1054" s="5"/>
      <c r="AC1054" s="5"/>
    </row>
    <row r="1055" spans="3:29" s="105" customFormat="1" x14ac:dyDescent="0.2">
      <c r="C1055" s="5"/>
      <c r="D1055" s="4"/>
      <c r="E1055" s="5"/>
      <c r="F1055" s="5"/>
      <c r="G1055" s="5"/>
      <c r="H1055" s="5"/>
      <c r="I1055" s="5"/>
      <c r="J1055" s="5"/>
      <c r="K1055" s="5"/>
      <c r="L1055" s="5"/>
      <c r="M1055" s="5"/>
      <c r="N1055" s="5"/>
      <c r="Q1055" s="5"/>
      <c r="R1055" s="5"/>
      <c r="S1055" s="5"/>
      <c r="T1055" s="5"/>
      <c r="U1055" s="5"/>
      <c r="V1055" s="5"/>
      <c r="W1055" s="5"/>
      <c r="X1055" s="5"/>
      <c r="Y1055" s="5"/>
      <c r="Z1055" s="5"/>
      <c r="AA1055" s="5"/>
      <c r="AB1055" s="5"/>
      <c r="AC1055" s="5"/>
    </row>
    <row r="1056" spans="3:29" s="105" customFormat="1" x14ac:dyDescent="0.2">
      <c r="C1056" s="5"/>
      <c r="D1056" s="4"/>
      <c r="E1056" s="5"/>
      <c r="F1056" s="5"/>
      <c r="G1056" s="5"/>
      <c r="H1056" s="5"/>
      <c r="I1056" s="5"/>
      <c r="J1056" s="5"/>
      <c r="K1056" s="5"/>
      <c r="L1056" s="5"/>
      <c r="M1056" s="5"/>
      <c r="N1056" s="5"/>
      <c r="Q1056" s="5"/>
      <c r="R1056" s="5"/>
      <c r="S1056" s="5"/>
      <c r="T1056" s="5"/>
      <c r="U1056" s="5"/>
      <c r="V1056" s="5"/>
      <c r="W1056" s="5"/>
      <c r="X1056" s="5"/>
      <c r="Y1056" s="5"/>
      <c r="Z1056" s="5"/>
      <c r="AA1056" s="5"/>
      <c r="AB1056" s="5"/>
      <c r="AC1056" s="5"/>
    </row>
    <row r="1057" spans="3:29" s="105" customFormat="1" x14ac:dyDescent="0.2">
      <c r="C1057" s="5"/>
      <c r="D1057" s="4"/>
      <c r="E1057" s="5"/>
      <c r="F1057" s="5"/>
      <c r="G1057" s="5"/>
      <c r="H1057" s="5"/>
      <c r="I1057" s="5"/>
      <c r="J1057" s="5"/>
      <c r="K1057" s="5"/>
      <c r="L1057" s="5"/>
      <c r="M1057" s="5"/>
      <c r="N1057" s="5"/>
      <c r="Q1057" s="5"/>
      <c r="R1057" s="5"/>
      <c r="S1057" s="5"/>
      <c r="T1057" s="5"/>
      <c r="U1057" s="5"/>
      <c r="V1057" s="5"/>
      <c r="W1057" s="5"/>
      <c r="X1057" s="5"/>
      <c r="Y1057" s="5"/>
      <c r="Z1057" s="5"/>
      <c r="AA1057" s="5"/>
      <c r="AB1057" s="5"/>
      <c r="AC1057" s="5"/>
    </row>
    <row r="1058" spans="3:29" s="105" customFormat="1" x14ac:dyDescent="0.2">
      <c r="C1058" s="5"/>
      <c r="D1058" s="4"/>
      <c r="E1058" s="5"/>
      <c r="F1058" s="5"/>
      <c r="G1058" s="5"/>
      <c r="H1058" s="5"/>
      <c r="I1058" s="5"/>
      <c r="J1058" s="5"/>
      <c r="K1058" s="5"/>
      <c r="L1058" s="5"/>
      <c r="M1058" s="5"/>
      <c r="N1058" s="5"/>
      <c r="Q1058" s="5"/>
      <c r="R1058" s="5"/>
      <c r="S1058" s="5"/>
      <c r="T1058" s="5"/>
      <c r="U1058" s="5"/>
      <c r="V1058" s="5"/>
      <c r="W1058" s="5"/>
      <c r="X1058" s="5"/>
      <c r="Y1058" s="5"/>
      <c r="Z1058" s="5"/>
      <c r="AA1058" s="5"/>
      <c r="AB1058" s="5"/>
      <c r="AC1058" s="5"/>
    </row>
    <row r="1059" spans="3:29" s="105" customFormat="1" x14ac:dyDescent="0.2">
      <c r="C1059" s="5"/>
      <c r="D1059" s="4"/>
      <c r="E1059" s="5"/>
      <c r="F1059" s="5"/>
      <c r="G1059" s="5"/>
      <c r="H1059" s="5"/>
      <c r="I1059" s="5"/>
      <c r="J1059" s="5"/>
      <c r="K1059" s="5"/>
      <c r="L1059" s="5"/>
      <c r="M1059" s="5"/>
      <c r="N1059" s="5"/>
      <c r="Q1059" s="5"/>
      <c r="R1059" s="5"/>
      <c r="S1059" s="5"/>
      <c r="T1059" s="5"/>
      <c r="U1059" s="5"/>
      <c r="V1059" s="5"/>
      <c r="W1059" s="5"/>
      <c r="X1059" s="5"/>
      <c r="Y1059" s="5"/>
      <c r="Z1059" s="5"/>
      <c r="AA1059" s="5"/>
      <c r="AB1059" s="5"/>
      <c r="AC1059" s="5"/>
    </row>
    <row r="1060" spans="3:29" s="105" customFormat="1" x14ac:dyDescent="0.2">
      <c r="C1060" s="5"/>
      <c r="D1060" s="4"/>
      <c r="E1060" s="5"/>
      <c r="F1060" s="5"/>
      <c r="G1060" s="5"/>
      <c r="H1060" s="5"/>
      <c r="I1060" s="5"/>
      <c r="J1060" s="5"/>
      <c r="K1060" s="5"/>
      <c r="L1060" s="5"/>
      <c r="M1060" s="5"/>
      <c r="N1060" s="5"/>
      <c r="Q1060" s="5"/>
      <c r="R1060" s="5"/>
      <c r="S1060" s="5"/>
      <c r="T1060" s="5"/>
      <c r="U1060" s="5"/>
      <c r="V1060" s="5"/>
      <c r="W1060" s="5"/>
      <c r="X1060" s="5"/>
      <c r="Y1060" s="5"/>
      <c r="Z1060" s="5"/>
      <c r="AA1060" s="5"/>
      <c r="AB1060" s="5"/>
      <c r="AC1060" s="5"/>
    </row>
    <row r="1061" spans="3:29" s="105" customFormat="1" x14ac:dyDescent="0.2">
      <c r="C1061" s="5"/>
      <c r="D1061" s="4"/>
      <c r="E1061" s="5"/>
      <c r="F1061" s="5"/>
      <c r="G1061" s="5"/>
      <c r="H1061" s="5"/>
      <c r="I1061" s="5"/>
      <c r="J1061" s="5"/>
      <c r="K1061" s="5"/>
      <c r="L1061" s="5"/>
      <c r="M1061" s="5"/>
      <c r="N1061" s="5"/>
      <c r="Q1061" s="5"/>
      <c r="R1061" s="5"/>
      <c r="S1061" s="5"/>
      <c r="T1061" s="5"/>
      <c r="U1061" s="5"/>
      <c r="V1061" s="5"/>
      <c r="W1061" s="5"/>
      <c r="X1061" s="5"/>
      <c r="Y1061" s="5"/>
      <c r="Z1061" s="5"/>
      <c r="AA1061" s="5"/>
      <c r="AB1061" s="5"/>
      <c r="AC1061" s="5"/>
    </row>
    <row r="1062" spans="3:29" s="105" customFormat="1" x14ac:dyDescent="0.2">
      <c r="C1062" s="5"/>
      <c r="D1062" s="4"/>
      <c r="E1062" s="5"/>
      <c r="F1062" s="5"/>
      <c r="G1062" s="5"/>
      <c r="H1062" s="5"/>
      <c r="I1062" s="5"/>
      <c r="J1062" s="5"/>
      <c r="K1062" s="5"/>
      <c r="L1062" s="5"/>
      <c r="M1062" s="5"/>
      <c r="N1062" s="5"/>
      <c r="Q1062" s="5"/>
      <c r="R1062" s="5"/>
      <c r="S1062" s="5"/>
      <c r="T1062" s="5"/>
      <c r="U1062" s="5"/>
      <c r="V1062" s="5"/>
      <c r="W1062" s="5"/>
      <c r="X1062" s="5"/>
      <c r="Y1062" s="5"/>
      <c r="Z1062" s="5"/>
      <c r="AA1062" s="5"/>
      <c r="AB1062" s="5"/>
      <c r="AC1062" s="5"/>
    </row>
    <row r="1063" spans="3:29" s="105" customFormat="1" x14ac:dyDescent="0.2">
      <c r="C1063" s="5"/>
      <c r="D1063" s="4"/>
      <c r="E1063" s="5"/>
      <c r="F1063" s="5"/>
      <c r="G1063" s="5"/>
      <c r="H1063" s="5"/>
      <c r="I1063" s="5"/>
      <c r="J1063" s="5"/>
      <c r="K1063" s="5"/>
      <c r="L1063" s="5"/>
      <c r="M1063" s="5"/>
      <c r="N1063" s="5"/>
      <c r="Q1063" s="5"/>
      <c r="R1063" s="5"/>
      <c r="S1063" s="5"/>
      <c r="T1063" s="5"/>
      <c r="U1063" s="5"/>
      <c r="V1063" s="5"/>
      <c r="W1063" s="5"/>
      <c r="X1063" s="5"/>
      <c r="Y1063" s="5"/>
      <c r="Z1063" s="5"/>
      <c r="AA1063" s="5"/>
      <c r="AB1063" s="5"/>
      <c r="AC1063" s="5"/>
    </row>
    <row r="1064" spans="3:29" s="105" customFormat="1" x14ac:dyDescent="0.2">
      <c r="C1064" s="5"/>
      <c r="D1064" s="4"/>
      <c r="E1064" s="5"/>
      <c r="F1064" s="5"/>
      <c r="G1064" s="5"/>
      <c r="H1064" s="5"/>
      <c r="I1064" s="5"/>
      <c r="J1064" s="5"/>
      <c r="K1064" s="5"/>
      <c r="L1064" s="5"/>
      <c r="M1064" s="5"/>
      <c r="N1064" s="5"/>
      <c r="Q1064" s="5"/>
      <c r="R1064" s="5"/>
      <c r="S1064" s="5"/>
      <c r="T1064" s="5"/>
      <c r="U1064" s="5"/>
      <c r="V1064" s="5"/>
      <c r="W1064" s="5"/>
      <c r="X1064" s="5"/>
      <c r="Y1064" s="5"/>
      <c r="Z1064" s="5"/>
      <c r="AA1064" s="5"/>
      <c r="AB1064" s="5"/>
      <c r="AC1064" s="5"/>
    </row>
    <row r="1065" spans="3:29" s="105" customFormat="1" x14ac:dyDescent="0.2">
      <c r="C1065" s="5"/>
      <c r="D1065" s="4"/>
      <c r="E1065" s="5"/>
      <c r="F1065" s="5"/>
      <c r="G1065" s="5"/>
      <c r="H1065" s="5"/>
      <c r="I1065" s="5"/>
      <c r="J1065" s="5"/>
      <c r="K1065" s="5"/>
      <c r="L1065" s="5"/>
      <c r="M1065" s="5"/>
      <c r="N1065" s="5"/>
      <c r="Q1065" s="5"/>
      <c r="R1065" s="5"/>
      <c r="S1065" s="5"/>
      <c r="T1065" s="5"/>
      <c r="U1065" s="5"/>
      <c r="V1065" s="5"/>
      <c r="W1065" s="5"/>
      <c r="X1065" s="5"/>
      <c r="Y1065" s="5"/>
      <c r="Z1065" s="5"/>
      <c r="AA1065" s="5"/>
      <c r="AB1065" s="5"/>
      <c r="AC1065" s="5"/>
    </row>
    <row r="1066" spans="3:29" s="105" customFormat="1" x14ac:dyDescent="0.2">
      <c r="C1066" s="5"/>
      <c r="D1066" s="4"/>
      <c r="E1066" s="5"/>
      <c r="F1066" s="5"/>
      <c r="G1066" s="5"/>
      <c r="H1066" s="5"/>
      <c r="I1066" s="5"/>
      <c r="J1066" s="5"/>
      <c r="K1066" s="5"/>
      <c r="L1066" s="5"/>
      <c r="M1066" s="5"/>
      <c r="N1066" s="5"/>
      <c r="Q1066" s="5"/>
      <c r="R1066" s="5"/>
      <c r="S1066" s="5"/>
      <c r="T1066" s="5"/>
      <c r="U1066" s="5"/>
      <c r="V1066" s="5"/>
      <c r="W1066" s="5"/>
      <c r="X1066" s="5"/>
      <c r="Y1066" s="5"/>
      <c r="Z1066" s="5"/>
      <c r="AA1066" s="5"/>
      <c r="AB1066" s="5"/>
      <c r="AC1066" s="5"/>
    </row>
    <row r="1067" spans="3:29" s="105" customFormat="1" x14ac:dyDescent="0.2">
      <c r="C1067" s="5"/>
      <c r="D1067" s="4"/>
      <c r="E1067" s="5"/>
      <c r="F1067" s="5"/>
      <c r="G1067" s="5"/>
      <c r="H1067" s="5"/>
      <c r="I1067" s="5"/>
      <c r="J1067" s="5"/>
      <c r="K1067" s="5"/>
      <c r="L1067" s="5"/>
      <c r="M1067" s="5"/>
      <c r="N1067" s="5"/>
      <c r="Q1067" s="5"/>
      <c r="R1067" s="5"/>
      <c r="S1067" s="5"/>
      <c r="T1067" s="5"/>
      <c r="U1067" s="5"/>
      <c r="V1067" s="5"/>
      <c r="W1067" s="5"/>
      <c r="X1067" s="5"/>
      <c r="Y1067" s="5"/>
      <c r="Z1067" s="5"/>
      <c r="AA1067" s="5"/>
      <c r="AB1067" s="5"/>
      <c r="AC1067" s="5"/>
    </row>
    <row r="1068" spans="3:29" s="105" customFormat="1" x14ac:dyDescent="0.2">
      <c r="C1068" s="5"/>
      <c r="D1068" s="4"/>
      <c r="E1068" s="5"/>
      <c r="F1068" s="5"/>
      <c r="G1068" s="5"/>
      <c r="H1068" s="5"/>
      <c r="I1068" s="5"/>
      <c r="J1068" s="5"/>
      <c r="K1068" s="5"/>
      <c r="L1068" s="5"/>
      <c r="M1068" s="5"/>
      <c r="N1068" s="5"/>
      <c r="Q1068" s="5"/>
      <c r="R1068" s="5"/>
      <c r="S1068" s="5"/>
      <c r="T1068" s="5"/>
      <c r="U1068" s="5"/>
      <c r="V1068" s="5"/>
      <c r="W1068" s="5"/>
      <c r="X1068" s="5"/>
      <c r="Y1068" s="5"/>
      <c r="Z1068" s="5"/>
      <c r="AA1068" s="5"/>
      <c r="AB1068" s="5"/>
      <c r="AC1068" s="5"/>
    </row>
    <row r="1069" spans="3:29" s="105" customFormat="1" x14ac:dyDescent="0.2">
      <c r="C1069" s="5"/>
      <c r="D1069" s="4"/>
      <c r="E1069" s="5"/>
      <c r="F1069" s="5"/>
      <c r="G1069" s="5"/>
      <c r="H1069" s="5"/>
      <c r="I1069" s="5"/>
      <c r="J1069" s="5"/>
      <c r="K1069" s="5"/>
      <c r="L1069" s="5"/>
      <c r="M1069" s="5"/>
      <c r="N1069" s="5"/>
      <c r="Q1069" s="5"/>
      <c r="R1069" s="5"/>
      <c r="S1069" s="5"/>
      <c r="T1069" s="5"/>
      <c r="U1069" s="5"/>
      <c r="V1069" s="5"/>
      <c r="W1069" s="5"/>
      <c r="X1069" s="5"/>
      <c r="Y1069" s="5"/>
      <c r="Z1069" s="5"/>
      <c r="AA1069" s="5"/>
      <c r="AB1069" s="5"/>
      <c r="AC1069" s="5"/>
    </row>
    <row r="1070" spans="3:29" s="105" customFormat="1" x14ac:dyDescent="0.2">
      <c r="C1070" s="5"/>
      <c r="D1070" s="4"/>
      <c r="E1070" s="5"/>
      <c r="F1070" s="5"/>
      <c r="G1070" s="5"/>
      <c r="H1070" s="5"/>
      <c r="I1070" s="5"/>
      <c r="J1070" s="5"/>
      <c r="K1070" s="5"/>
      <c r="L1070" s="5"/>
      <c r="M1070" s="5"/>
      <c r="N1070" s="5"/>
      <c r="Q1070" s="5"/>
      <c r="R1070" s="5"/>
      <c r="S1070" s="5"/>
      <c r="T1070" s="5"/>
      <c r="U1070" s="5"/>
      <c r="V1070" s="5"/>
      <c r="W1070" s="5"/>
      <c r="X1070" s="5"/>
      <c r="Y1070" s="5"/>
      <c r="Z1070" s="5"/>
      <c r="AA1070" s="5"/>
      <c r="AB1070" s="5"/>
      <c r="AC1070" s="5"/>
    </row>
    <row r="1071" spans="3:29" s="105" customFormat="1" x14ac:dyDescent="0.2">
      <c r="C1071" s="5"/>
      <c r="D1071" s="4"/>
      <c r="E1071" s="5"/>
      <c r="F1071" s="5"/>
      <c r="G1071" s="5"/>
      <c r="H1071" s="5"/>
      <c r="I1071" s="5"/>
      <c r="J1071" s="5"/>
      <c r="K1071" s="5"/>
      <c r="L1071" s="5"/>
      <c r="M1071" s="5"/>
      <c r="N1071" s="5"/>
      <c r="Q1071" s="5"/>
      <c r="R1071" s="5"/>
      <c r="S1071" s="5"/>
      <c r="T1071" s="5"/>
      <c r="U1071" s="5"/>
      <c r="V1071" s="5"/>
      <c r="W1071" s="5"/>
      <c r="X1071" s="5"/>
      <c r="Y1071" s="5"/>
      <c r="Z1071" s="5"/>
      <c r="AA1071" s="5"/>
      <c r="AB1071" s="5"/>
      <c r="AC1071" s="5"/>
    </row>
    <row r="1072" spans="3:29" s="105" customFormat="1" x14ac:dyDescent="0.2">
      <c r="C1072" s="5"/>
      <c r="D1072" s="4"/>
      <c r="E1072" s="5"/>
      <c r="F1072" s="5"/>
      <c r="G1072" s="5"/>
      <c r="H1072" s="5"/>
      <c r="I1072" s="5"/>
      <c r="J1072" s="5"/>
      <c r="K1072" s="5"/>
      <c r="L1072" s="5"/>
      <c r="M1072" s="5"/>
      <c r="N1072" s="5"/>
      <c r="Q1072" s="5"/>
      <c r="R1072" s="5"/>
      <c r="S1072" s="5"/>
      <c r="T1072" s="5"/>
      <c r="U1072" s="5"/>
      <c r="V1072" s="5"/>
      <c r="W1072" s="5"/>
      <c r="X1072" s="5"/>
      <c r="Y1072" s="5"/>
      <c r="Z1072" s="5"/>
      <c r="AA1072" s="5"/>
      <c r="AB1072" s="5"/>
      <c r="AC1072" s="5"/>
    </row>
    <row r="1073" spans="3:29" s="105" customFormat="1" x14ac:dyDescent="0.2">
      <c r="C1073" s="5"/>
      <c r="D1073" s="4"/>
      <c r="E1073" s="5"/>
      <c r="F1073" s="5"/>
      <c r="G1073" s="5"/>
      <c r="H1073" s="5"/>
      <c r="I1073" s="5"/>
      <c r="J1073" s="5"/>
      <c r="K1073" s="5"/>
      <c r="L1073" s="5"/>
      <c r="M1073" s="5"/>
      <c r="N1073" s="5"/>
      <c r="Q1073" s="5"/>
      <c r="R1073" s="5"/>
      <c r="S1073" s="5"/>
      <c r="T1073" s="5"/>
      <c r="U1073" s="5"/>
      <c r="V1073" s="5"/>
      <c r="W1073" s="5"/>
      <c r="X1073" s="5"/>
      <c r="Y1073" s="5"/>
      <c r="Z1073" s="5"/>
      <c r="AA1073" s="5"/>
      <c r="AB1073" s="5"/>
      <c r="AC1073" s="5"/>
    </row>
    <row r="1074" spans="3:29" s="105" customFormat="1" x14ac:dyDescent="0.2">
      <c r="C1074" s="5"/>
      <c r="D1074" s="4"/>
      <c r="E1074" s="5"/>
      <c r="F1074" s="5"/>
      <c r="G1074" s="5"/>
      <c r="H1074" s="5"/>
      <c r="I1074" s="5"/>
      <c r="J1074" s="5"/>
      <c r="K1074" s="5"/>
      <c r="L1074" s="5"/>
      <c r="M1074" s="5"/>
      <c r="N1074" s="5"/>
      <c r="Q1074" s="5"/>
      <c r="R1074" s="5"/>
      <c r="S1074" s="5"/>
      <c r="T1074" s="5"/>
      <c r="U1074" s="5"/>
      <c r="V1074" s="5"/>
      <c r="W1074" s="5"/>
      <c r="X1074" s="5"/>
      <c r="Y1074" s="5"/>
      <c r="Z1074" s="5"/>
      <c r="AA1074" s="5"/>
      <c r="AB1074" s="5"/>
      <c r="AC1074" s="5"/>
    </row>
    <row r="1075" spans="3:29" s="105" customFormat="1" x14ac:dyDescent="0.2">
      <c r="C1075" s="5"/>
      <c r="D1075" s="4"/>
      <c r="E1075" s="5"/>
      <c r="F1075" s="5"/>
      <c r="G1075" s="5"/>
      <c r="H1075" s="5"/>
      <c r="I1075" s="5"/>
      <c r="J1075" s="5"/>
      <c r="K1075" s="5"/>
      <c r="L1075" s="5"/>
      <c r="M1075" s="5"/>
      <c r="N1075" s="5"/>
      <c r="Q1075" s="5"/>
      <c r="R1075" s="5"/>
      <c r="S1075" s="5"/>
      <c r="T1075" s="5"/>
      <c r="U1075" s="5"/>
      <c r="V1075" s="5"/>
      <c r="W1075" s="5"/>
      <c r="X1075" s="5"/>
      <c r="Y1075" s="5"/>
      <c r="Z1075" s="5"/>
      <c r="AA1075" s="5"/>
      <c r="AB1075" s="5"/>
      <c r="AC1075" s="5"/>
    </row>
    <row r="1076" spans="3:29" s="105" customFormat="1" x14ac:dyDescent="0.2">
      <c r="C1076" s="5"/>
      <c r="D1076" s="4"/>
      <c r="E1076" s="5"/>
      <c r="F1076" s="5"/>
      <c r="G1076" s="5"/>
      <c r="H1076" s="5"/>
      <c r="I1076" s="5"/>
      <c r="J1076" s="5"/>
      <c r="K1076" s="5"/>
      <c r="L1076" s="5"/>
      <c r="M1076" s="5"/>
      <c r="N1076" s="5"/>
      <c r="Q1076" s="5"/>
      <c r="R1076" s="5"/>
      <c r="S1076" s="5"/>
      <c r="T1076" s="5"/>
      <c r="U1076" s="5"/>
      <c r="V1076" s="5"/>
      <c r="W1076" s="5"/>
      <c r="X1076" s="5"/>
      <c r="Y1076" s="5"/>
      <c r="Z1076" s="5"/>
      <c r="AA1076" s="5"/>
      <c r="AB1076" s="5"/>
      <c r="AC1076" s="5"/>
    </row>
    <row r="1077" spans="3:29" s="105" customFormat="1" x14ac:dyDescent="0.2">
      <c r="C1077" s="5"/>
      <c r="D1077" s="4"/>
      <c r="E1077" s="5"/>
      <c r="F1077" s="5"/>
      <c r="G1077" s="5"/>
      <c r="H1077" s="5"/>
      <c r="I1077" s="5"/>
      <c r="J1077" s="5"/>
      <c r="K1077" s="5"/>
      <c r="L1077" s="5"/>
      <c r="M1077" s="5"/>
      <c r="N1077" s="5"/>
      <c r="Q1077" s="5"/>
      <c r="R1077" s="5"/>
      <c r="S1077" s="5"/>
      <c r="T1077" s="5"/>
      <c r="U1077" s="5"/>
      <c r="V1077" s="5"/>
      <c r="W1077" s="5"/>
      <c r="X1077" s="5"/>
      <c r="Y1077" s="5"/>
      <c r="Z1077" s="5"/>
      <c r="AA1077" s="5"/>
      <c r="AB1077" s="5"/>
      <c r="AC1077" s="5"/>
    </row>
    <row r="1078" spans="3:29" s="105" customFormat="1" x14ac:dyDescent="0.2">
      <c r="C1078" s="5"/>
      <c r="D1078" s="4"/>
      <c r="E1078" s="5"/>
      <c r="F1078" s="5"/>
      <c r="G1078" s="5"/>
      <c r="H1078" s="5"/>
      <c r="I1078" s="5"/>
      <c r="J1078" s="5"/>
      <c r="K1078" s="5"/>
      <c r="L1078" s="5"/>
      <c r="M1078" s="5"/>
      <c r="N1078" s="5"/>
      <c r="Q1078" s="5"/>
      <c r="R1078" s="5"/>
      <c r="S1078" s="5"/>
      <c r="T1078" s="5"/>
      <c r="U1078" s="5"/>
      <c r="V1078" s="5"/>
      <c r="W1078" s="5"/>
      <c r="X1078" s="5"/>
      <c r="Y1078" s="5"/>
      <c r="Z1078" s="5"/>
      <c r="AA1078" s="5"/>
      <c r="AB1078" s="5"/>
      <c r="AC1078" s="5"/>
    </row>
    <row r="1079" spans="3:29" s="105" customFormat="1" x14ac:dyDescent="0.2">
      <c r="C1079" s="5"/>
      <c r="D1079" s="4"/>
      <c r="E1079" s="5"/>
      <c r="F1079" s="5"/>
      <c r="G1079" s="5"/>
      <c r="H1079" s="5"/>
      <c r="I1079" s="5"/>
      <c r="J1079" s="5"/>
      <c r="K1079" s="5"/>
      <c r="L1079" s="5"/>
      <c r="M1079" s="5"/>
      <c r="N1079" s="5"/>
      <c r="Q1079" s="5"/>
      <c r="R1079" s="5"/>
      <c r="S1079" s="5"/>
      <c r="T1079" s="5"/>
      <c r="U1079" s="5"/>
      <c r="V1079" s="5"/>
      <c r="W1079" s="5"/>
      <c r="X1079" s="5"/>
      <c r="Y1079" s="5"/>
      <c r="Z1079" s="5"/>
      <c r="AA1079" s="5"/>
      <c r="AB1079" s="5"/>
      <c r="AC1079" s="5"/>
    </row>
    <row r="1080" spans="3:29" s="105" customFormat="1" x14ac:dyDescent="0.2">
      <c r="C1080" s="5"/>
      <c r="D1080" s="4"/>
      <c r="E1080" s="5"/>
      <c r="F1080" s="5"/>
      <c r="G1080" s="5"/>
      <c r="H1080" s="5"/>
      <c r="I1080" s="5"/>
      <c r="J1080" s="5"/>
      <c r="K1080" s="5"/>
      <c r="L1080" s="5"/>
      <c r="M1080" s="5"/>
      <c r="N1080" s="5"/>
      <c r="Q1080" s="5"/>
      <c r="R1080" s="5"/>
      <c r="S1080" s="5"/>
      <c r="T1080" s="5"/>
      <c r="U1080" s="5"/>
      <c r="V1080" s="5"/>
      <c r="W1080" s="5"/>
      <c r="X1080" s="5"/>
      <c r="Y1080" s="5"/>
      <c r="Z1080" s="5"/>
      <c r="AA1080" s="5"/>
      <c r="AB1080" s="5"/>
      <c r="AC1080" s="5"/>
    </row>
    <row r="1081" spans="3:29" s="105" customFormat="1" x14ac:dyDescent="0.2">
      <c r="C1081" s="5"/>
      <c r="D1081" s="4"/>
      <c r="E1081" s="5"/>
      <c r="F1081" s="5"/>
      <c r="G1081" s="5"/>
      <c r="H1081" s="5"/>
      <c r="I1081" s="5"/>
      <c r="J1081" s="5"/>
      <c r="K1081" s="5"/>
      <c r="L1081" s="5"/>
      <c r="M1081" s="5"/>
      <c r="N1081" s="5"/>
      <c r="Q1081" s="5"/>
      <c r="R1081" s="5"/>
      <c r="S1081" s="5"/>
      <c r="T1081" s="5"/>
      <c r="U1081" s="5"/>
      <c r="V1081" s="5"/>
      <c r="W1081" s="5"/>
      <c r="X1081" s="5"/>
      <c r="Y1081" s="5"/>
      <c r="Z1081" s="5"/>
      <c r="AA1081" s="5"/>
      <c r="AB1081" s="5"/>
      <c r="AC1081" s="5"/>
    </row>
    <row r="1082" spans="3:29" s="105" customFormat="1" x14ac:dyDescent="0.2">
      <c r="C1082" s="5"/>
      <c r="D1082" s="4"/>
      <c r="E1082" s="5"/>
      <c r="F1082" s="5"/>
      <c r="G1082" s="5"/>
      <c r="H1082" s="5"/>
      <c r="I1082" s="5"/>
      <c r="J1082" s="5"/>
      <c r="K1082" s="5"/>
      <c r="L1082" s="5"/>
      <c r="M1082" s="5"/>
      <c r="N1082" s="5"/>
      <c r="Q1082" s="5"/>
      <c r="R1082" s="5"/>
      <c r="S1082" s="5"/>
      <c r="T1082" s="5"/>
      <c r="U1082" s="5"/>
      <c r="V1082" s="5"/>
      <c r="W1082" s="5"/>
      <c r="X1082" s="5"/>
      <c r="Y1082" s="5"/>
      <c r="Z1082" s="5"/>
      <c r="AA1082" s="5"/>
      <c r="AB1082" s="5"/>
      <c r="AC1082" s="5"/>
    </row>
    <row r="1083" spans="3:29" s="105" customFormat="1" x14ac:dyDescent="0.2">
      <c r="C1083" s="5"/>
      <c r="D1083" s="4"/>
      <c r="E1083" s="5"/>
      <c r="F1083" s="5"/>
      <c r="G1083" s="5"/>
      <c r="H1083" s="5"/>
      <c r="I1083" s="5"/>
      <c r="J1083" s="5"/>
      <c r="K1083" s="5"/>
      <c r="L1083" s="5"/>
      <c r="M1083" s="5"/>
      <c r="N1083" s="5"/>
      <c r="Q1083" s="5"/>
      <c r="R1083" s="5"/>
      <c r="S1083" s="5"/>
      <c r="T1083" s="5"/>
      <c r="U1083" s="5"/>
      <c r="V1083" s="5"/>
      <c r="W1083" s="5"/>
      <c r="X1083" s="5"/>
      <c r="Y1083" s="5"/>
      <c r="Z1083" s="5"/>
      <c r="AA1083" s="5"/>
      <c r="AB1083" s="5"/>
      <c r="AC1083" s="5"/>
    </row>
    <row r="1084" spans="3:29" s="105" customFormat="1" x14ac:dyDescent="0.2">
      <c r="C1084" s="5"/>
      <c r="D1084" s="4"/>
      <c r="E1084" s="5"/>
      <c r="F1084" s="5"/>
      <c r="G1084" s="5"/>
      <c r="H1084" s="5"/>
      <c r="I1084" s="5"/>
      <c r="J1084" s="5"/>
      <c r="K1084" s="5"/>
      <c r="L1084" s="5"/>
      <c r="M1084" s="5"/>
      <c r="N1084" s="5"/>
      <c r="Q1084" s="5"/>
      <c r="R1084" s="5"/>
      <c r="S1084" s="5"/>
      <c r="T1084" s="5"/>
      <c r="U1084" s="5"/>
      <c r="V1084" s="5"/>
      <c r="W1084" s="5"/>
      <c r="X1084" s="5"/>
      <c r="Y1084" s="5"/>
      <c r="Z1084" s="5"/>
      <c r="AA1084" s="5"/>
      <c r="AB1084" s="5"/>
      <c r="AC1084" s="5"/>
    </row>
    <row r="1085" spans="3:29" s="105" customFormat="1" x14ac:dyDescent="0.2">
      <c r="C1085" s="5"/>
      <c r="D1085" s="4"/>
      <c r="E1085" s="5"/>
      <c r="F1085" s="5"/>
      <c r="G1085" s="5"/>
      <c r="H1085" s="5"/>
      <c r="I1085" s="5"/>
      <c r="J1085" s="5"/>
      <c r="K1085" s="5"/>
      <c r="L1085" s="5"/>
      <c r="M1085" s="5"/>
      <c r="N1085" s="5"/>
      <c r="Q1085" s="5"/>
      <c r="R1085" s="5"/>
      <c r="S1085" s="5"/>
      <c r="T1085" s="5"/>
      <c r="U1085" s="5"/>
      <c r="V1085" s="5"/>
      <c r="W1085" s="5"/>
      <c r="X1085" s="5"/>
      <c r="Y1085" s="5"/>
      <c r="Z1085" s="5"/>
      <c r="AA1085" s="5"/>
      <c r="AB1085" s="5"/>
      <c r="AC1085" s="5"/>
    </row>
    <row r="1086" spans="3:29" s="105" customFormat="1" x14ac:dyDescent="0.2">
      <c r="C1086" s="5"/>
      <c r="D1086" s="4"/>
      <c r="E1086" s="5"/>
      <c r="F1086" s="5"/>
      <c r="G1086" s="5"/>
      <c r="H1086" s="5"/>
      <c r="I1086" s="5"/>
      <c r="J1086" s="5"/>
      <c r="K1086" s="5"/>
      <c r="L1086" s="5"/>
      <c r="M1086" s="5"/>
      <c r="N1086" s="5"/>
      <c r="Q1086" s="5"/>
      <c r="R1086" s="5"/>
      <c r="S1086" s="5"/>
      <c r="T1086" s="5"/>
      <c r="U1086" s="5"/>
      <c r="V1086" s="5"/>
      <c r="W1086" s="5"/>
      <c r="X1086" s="5"/>
      <c r="Y1086" s="5"/>
      <c r="Z1086" s="5"/>
      <c r="AA1086" s="5"/>
      <c r="AB1086" s="5"/>
      <c r="AC1086" s="5"/>
    </row>
    <row r="1087" spans="3:29" s="105" customFormat="1" x14ac:dyDescent="0.2">
      <c r="C1087" s="5"/>
      <c r="D1087" s="4"/>
      <c r="E1087" s="5"/>
      <c r="F1087" s="5"/>
      <c r="G1087" s="5"/>
      <c r="H1087" s="5"/>
      <c r="I1087" s="5"/>
      <c r="J1087" s="5"/>
      <c r="K1087" s="5"/>
      <c r="L1087" s="5"/>
      <c r="M1087" s="5"/>
      <c r="N1087" s="5"/>
      <c r="Q1087" s="5"/>
      <c r="R1087" s="5"/>
      <c r="S1087" s="5"/>
      <c r="T1087" s="5"/>
      <c r="U1087" s="5"/>
      <c r="V1087" s="5"/>
      <c r="W1087" s="5"/>
      <c r="X1087" s="5"/>
      <c r="Y1087" s="5"/>
      <c r="Z1087" s="5"/>
      <c r="AA1087" s="5"/>
      <c r="AB1087" s="5"/>
      <c r="AC1087" s="5"/>
    </row>
    <row r="1088" spans="3:29" s="105" customFormat="1" x14ac:dyDescent="0.2">
      <c r="C1088" s="5"/>
      <c r="D1088" s="4"/>
      <c r="E1088" s="5"/>
      <c r="F1088" s="5"/>
      <c r="G1088" s="5"/>
      <c r="H1088" s="5"/>
      <c r="I1088" s="5"/>
      <c r="J1088" s="5"/>
      <c r="K1088" s="5"/>
      <c r="L1088" s="5"/>
      <c r="M1088" s="5"/>
      <c r="N1088" s="5"/>
      <c r="Q1088" s="5"/>
      <c r="R1088" s="5"/>
      <c r="S1088" s="5"/>
      <c r="T1088" s="5"/>
      <c r="U1088" s="5"/>
      <c r="V1088" s="5"/>
      <c r="W1088" s="5"/>
      <c r="X1088" s="5"/>
      <c r="Y1088" s="5"/>
      <c r="Z1088" s="5"/>
      <c r="AA1088" s="5"/>
      <c r="AB1088" s="5"/>
      <c r="AC1088" s="5"/>
    </row>
    <row r="1089" spans="3:29" s="105" customFormat="1" x14ac:dyDescent="0.2">
      <c r="C1089" s="5"/>
      <c r="D1089" s="4"/>
      <c r="E1089" s="5"/>
      <c r="F1089" s="5"/>
      <c r="G1089" s="5"/>
      <c r="H1089" s="5"/>
      <c r="I1089" s="5"/>
      <c r="J1089" s="5"/>
      <c r="K1089" s="5"/>
      <c r="L1089" s="5"/>
      <c r="M1089" s="5"/>
      <c r="N1089" s="5"/>
      <c r="Q1089" s="5"/>
      <c r="R1089" s="5"/>
      <c r="S1089" s="5"/>
      <c r="T1089" s="5"/>
      <c r="U1089" s="5"/>
      <c r="V1089" s="5"/>
      <c r="W1089" s="5"/>
      <c r="X1089" s="5"/>
      <c r="Y1089" s="5"/>
      <c r="Z1089" s="5"/>
      <c r="AA1089" s="5"/>
      <c r="AB1089" s="5"/>
      <c r="AC1089" s="5"/>
    </row>
    <row r="1090" spans="3:29" s="105" customFormat="1" x14ac:dyDescent="0.2">
      <c r="C1090" s="5"/>
      <c r="D1090" s="4"/>
      <c r="E1090" s="5"/>
      <c r="F1090" s="5"/>
      <c r="G1090" s="5"/>
      <c r="H1090" s="5"/>
      <c r="I1090" s="5"/>
      <c r="J1090" s="5"/>
      <c r="K1090" s="5"/>
      <c r="L1090" s="5"/>
      <c r="M1090" s="5"/>
      <c r="N1090" s="5"/>
      <c r="Q1090" s="5"/>
      <c r="R1090" s="5"/>
      <c r="S1090" s="5"/>
      <c r="T1090" s="5"/>
      <c r="U1090" s="5"/>
      <c r="V1090" s="5"/>
      <c r="W1090" s="5"/>
      <c r="X1090" s="5"/>
      <c r="Y1090" s="5"/>
      <c r="Z1090" s="5"/>
      <c r="AA1090" s="5"/>
      <c r="AB1090" s="5"/>
      <c r="AC1090" s="5"/>
    </row>
    <row r="1091" spans="3:29" s="105" customFormat="1" x14ac:dyDescent="0.2">
      <c r="C1091" s="5"/>
      <c r="D1091" s="4"/>
      <c r="E1091" s="5"/>
      <c r="F1091" s="5"/>
      <c r="G1091" s="5"/>
      <c r="H1091" s="5"/>
      <c r="I1091" s="5"/>
      <c r="J1091" s="5"/>
      <c r="K1091" s="5"/>
      <c r="L1091" s="5"/>
      <c r="M1091" s="5"/>
      <c r="N1091" s="5"/>
      <c r="Q1091" s="5"/>
      <c r="R1091" s="5"/>
      <c r="S1091" s="5"/>
      <c r="T1091" s="5"/>
      <c r="U1091" s="5"/>
      <c r="V1091" s="5"/>
      <c r="W1091" s="5"/>
      <c r="X1091" s="5"/>
      <c r="Y1091" s="5"/>
      <c r="Z1091" s="5"/>
      <c r="AA1091" s="5"/>
      <c r="AB1091" s="5"/>
      <c r="AC1091" s="5"/>
    </row>
    <row r="1092" spans="3:29" s="105" customFormat="1" x14ac:dyDescent="0.2">
      <c r="C1092" s="5"/>
      <c r="D1092" s="4"/>
      <c r="E1092" s="5"/>
      <c r="F1092" s="5"/>
      <c r="G1092" s="5"/>
      <c r="H1092" s="5"/>
      <c r="I1092" s="5"/>
      <c r="J1092" s="5"/>
      <c r="K1092" s="5"/>
      <c r="L1092" s="5"/>
      <c r="M1092" s="5"/>
      <c r="N1092" s="5"/>
      <c r="Q1092" s="5"/>
      <c r="R1092" s="5"/>
      <c r="S1092" s="5"/>
      <c r="T1092" s="5"/>
      <c r="U1092" s="5"/>
      <c r="V1092" s="5"/>
      <c r="W1092" s="5"/>
      <c r="X1092" s="5"/>
      <c r="Y1092" s="5"/>
      <c r="Z1092" s="5"/>
      <c r="AA1092" s="5"/>
      <c r="AB1092" s="5"/>
      <c r="AC1092" s="5"/>
    </row>
    <row r="1093" spans="3:29" s="105" customFormat="1" x14ac:dyDescent="0.2">
      <c r="C1093" s="5"/>
      <c r="D1093" s="4"/>
      <c r="E1093" s="5"/>
      <c r="F1093" s="5"/>
      <c r="G1093" s="5"/>
      <c r="H1093" s="5"/>
      <c r="I1093" s="5"/>
      <c r="J1093" s="5"/>
      <c r="K1093" s="5"/>
      <c r="L1093" s="5"/>
      <c r="M1093" s="5"/>
      <c r="N1093" s="5"/>
      <c r="Q1093" s="5"/>
      <c r="R1093" s="5"/>
      <c r="S1093" s="5"/>
      <c r="T1093" s="5"/>
      <c r="U1093" s="5"/>
      <c r="V1093" s="5"/>
      <c r="W1093" s="5"/>
      <c r="X1093" s="5"/>
      <c r="Y1093" s="5"/>
      <c r="Z1093" s="5"/>
      <c r="AA1093" s="5"/>
      <c r="AB1093" s="5"/>
      <c r="AC1093" s="5"/>
    </row>
    <row r="1094" spans="3:29" s="105" customFormat="1" x14ac:dyDescent="0.2">
      <c r="C1094" s="5"/>
      <c r="D1094" s="4"/>
      <c r="E1094" s="5"/>
      <c r="F1094" s="5"/>
      <c r="G1094" s="5"/>
      <c r="H1094" s="5"/>
      <c r="I1094" s="5"/>
      <c r="J1094" s="5"/>
      <c r="K1094" s="5"/>
      <c r="L1094" s="5"/>
      <c r="M1094" s="5"/>
      <c r="N1094" s="5"/>
      <c r="Q1094" s="5"/>
      <c r="R1094" s="5"/>
      <c r="S1094" s="5"/>
      <c r="T1094" s="5"/>
      <c r="U1094" s="5"/>
      <c r="V1094" s="5"/>
      <c r="W1094" s="5"/>
      <c r="X1094" s="5"/>
      <c r="Y1094" s="5"/>
      <c r="Z1094" s="5"/>
      <c r="AA1094" s="5"/>
      <c r="AB1094" s="5"/>
      <c r="AC1094" s="5"/>
    </row>
    <row r="1095" spans="3:29" s="105" customFormat="1" x14ac:dyDescent="0.2">
      <c r="C1095" s="5"/>
      <c r="D1095" s="4"/>
      <c r="E1095" s="5"/>
      <c r="F1095" s="5"/>
      <c r="G1095" s="5"/>
      <c r="H1095" s="5"/>
      <c r="I1095" s="5"/>
      <c r="J1095" s="5"/>
      <c r="K1095" s="5"/>
      <c r="L1095" s="5"/>
      <c r="M1095" s="5"/>
      <c r="N1095" s="5"/>
      <c r="Q1095" s="5"/>
      <c r="R1095" s="5"/>
      <c r="S1095" s="5"/>
      <c r="T1095" s="5"/>
      <c r="U1095" s="5"/>
      <c r="V1095" s="5"/>
      <c r="W1095" s="5"/>
      <c r="X1095" s="5"/>
      <c r="Y1095" s="5"/>
      <c r="Z1095" s="5"/>
      <c r="AA1095" s="5"/>
      <c r="AB1095" s="5"/>
      <c r="AC1095" s="5"/>
    </row>
    <row r="1096" spans="3:29" s="105" customFormat="1" x14ac:dyDescent="0.2">
      <c r="C1096" s="5"/>
      <c r="D1096" s="4"/>
      <c r="E1096" s="5"/>
      <c r="F1096" s="5"/>
      <c r="G1096" s="5"/>
      <c r="H1096" s="5"/>
      <c r="I1096" s="5"/>
      <c r="J1096" s="5"/>
      <c r="K1096" s="5"/>
      <c r="L1096" s="5"/>
      <c r="M1096" s="5"/>
      <c r="N1096" s="5"/>
      <c r="Q1096" s="5"/>
      <c r="R1096" s="5"/>
      <c r="S1096" s="5"/>
      <c r="T1096" s="5"/>
      <c r="U1096" s="5"/>
      <c r="V1096" s="5"/>
      <c r="W1096" s="5"/>
      <c r="X1096" s="5"/>
      <c r="Y1096" s="5"/>
      <c r="Z1096" s="5"/>
      <c r="AA1096" s="5"/>
      <c r="AB1096" s="5"/>
      <c r="AC1096" s="5"/>
    </row>
    <row r="1097" spans="3:29" s="105" customFormat="1" x14ac:dyDescent="0.2">
      <c r="C1097" s="5"/>
      <c r="D1097" s="4"/>
      <c r="E1097" s="5"/>
      <c r="F1097" s="5"/>
      <c r="G1097" s="5"/>
      <c r="H1097" s="5"/>
      <c r="I1097" s="5"/>
      <c r="J1097" s="5"/>
      <c r="K1097" s="5"/>
      <c r="L1097" s="5"/>
      <c r="M1097" s="5"/>
      <c r="N1097" s="5"/>
      <c r="Q1097" s="5"/>
      <c r="R1097" s="5"/>
      <c r="S1097" s="5"/>
      <c r="T1097" s="5"/>
      <c r="U1097" s="5"/>
      <c r="V1097" s="5"/>
      <c r="W1097" s="5"/>
      <c r="X1097" s="5"/>
      <c r="Y1097" s="5"/>
      <c r="Z1097" s="5"/>
      <c r="AA1097" s="5"/>
      <c r="AB1097" s="5"/>
      <c r="AC1097" s="5"/>
    </row>
    <row r="1098" spans="3:29" s="105" customFormat="1" x14ac:dyDescent="0.2">
      <c r="C1098" s="5"/>
      <c r="D1098" s="4"/>
      <c r="E1098" s="5"/>
      <c r="F1098" s="5"/>
      <c r="G1098" s="5"/>
      <c r="H1098" s="5"/>
      <c r="I1098" s="5"/>
      <c r="J1098" s="5"/>
      <c r="K1098" s="5"/>
      <c r="L1098" s="5"/>
      <c r="M1098" s="5"/>
      <c r="N1098" s="5"/>
      <c r="Q1098" s="5"/>
      <c r="R1098" s="5"/>
      <c r="S1098" s="5"/>
      <c r="T1098" s="5"/>
      <c r="U1098" s="5"/>
      <c r="V1098" s="5"/>
      <c r="W1098" s="5"/>
      <c r="X1098" s="5"/>
      <c r="Y1098" s="5"/>
      <c r="Z1098" s="5"/>
      <c r="AA1098" s="5"/>
      <c r="AB1098" s="5"/>
      <c r="AC1098" s="5"/>
    </row>
    <row r="1099" spans="3:29" s="105" customFormat="1" x14ac:dyDescent="0.2">
      <c r="C1099" s="5"/>
      <c r="D1099" s="4"/>
      <c r="E1099" s="5"/>
      <c r="F1099" s="5"/>
      <c r="G1099" s="5"/>
      <c r="H1099" s="5"/>
      <c r="I1099" s="5"/>
      <c r="J1099" s="5"/>
      <c r="K1099" s="5"/>
      <c r="L1099" s="5"/>
      <c r="M1099" s="5"/>
      <c r="N1099" s="5"/>
      <c r="Q1099" s="5"/>
      <c r="R1099" s="5"/>
      <c r="S1099" s="5"/>
      <c r="T1099" s="5"/>
      <c r="U1099" s="5"/>
      <c r="V1099" s="5"/>
      <c r="W1099" s="5"/>
      <c r="X1099" s="5"/>
      <c r="Y1099" s="5"/>
      <c r="Z1099" s="5"/>
      <c r="AA1099" s="5"/>
      <c r="AB1099" s="5"/>
      <c r="AC1099" s="5"/>
    </row>
    <row r="1100" spans="3:29" s="105" customFormat="1" x14ac:dyDescent="0.2">
      <c r="C1100" s="5"/>
      <c r="D1100" s="4"/>
      <c r="E1100" s="5"/>
      <c r="F1100" s="5"/>
      <c r="G1100" s="5"/>
      <c r="H1100" s="5"/>
      <c r="I1100" s="5"/>
      <c r="J1100" s="5"/>
      <c r="K1100" s="5"/>
      <c r="L1100" s="5"/>
      <c r="M1100" s="5"/>
      <c r="N1100" s="5"/>
      <c r="Q1100" s="5"/>
      <c r="R1100" s="5"/>
      <c r="S1100" s="5"/>
      <c r="T1100" s="5"/>
      <c r="U1100" s="5"/>
      <c r="V1100" s="5"/>
      <c r="W1100" s="5"/>
      <c r="X1100" s="5"/>
      <c r="Y1100" s="5"/>
      <c r="Z1100" s="5"/>
      <c r="AA1100" s="5"/>
      <c r="AB1100" s="5"/>
      <c r="AC1100" s="5"/>
    </row>
    <row r="1101" spans="3:29" s="105" customFormat="1" x14ac:dyDescent="0.2">
      <c r="C1101" s="5"/>
      <c r="D1101" s="4"/>
      <c r="E1101" s="5"/>
      <c r="F1101" s="5"/>
      <c r="G1101" s="5"/>
      <c r="H1101" s="5"/>
      <c r="I1101" s="5"/>
      <c r="J1101" s="5"/>
      <c r="K1101" s="5"/>
      <c r="L1101" s="5"/>
      <c r="M1101" s="5"/>
      <c r="N1101" s="5"/>
      <c r="Q1101" s="5"/>
      <c r="R1101" s="5"/>
      <c r="S1101" s="5"/>
      <c r="T1101" s="5"/>
      <c r="U1101" s="5"/>
      <c r="V1101" s="5"/>
      <c r="W1101" s="5"/>
      <c r="X1101" s="5"/>
      <c r="Y1101" s="5"/>
      <c r="Z1101" s="5"/>
      <c r="AA1101" s="5"/>
      <c r="AB1101" s="5"/>
      <c r="AC1101" s="5"/>
    </row>
    <row r="1102" spans="3:29" s="105" customFormat="1" x14ac:dyDescent="0.2">
      <c r="C1102" s="5"/>
      <c r="D1102" s="4"/>
      <c r="E1102" s="5"/>
      <c r="F1102" s="5"/>
      <c r="G1102" s="5"/>
      <c r="H1102" s="5"/>
      <c r="I1102" s="5"/>
      <c r="J1102" s="5"/>
      <c r="K1102" s="5"/>
      <c r="L1102" s="5"/>
      <c r="M1102" s="5"/>
      <c r="N1102" s="5"/>
      <c r="Q1102" s="5"/>
      <c r="R1102" s="5"/>
      <c r="S1102" s="5"/>
      <c r="T1102" s="5"/>
      <c r="U1102" s="5"/>
      <c r="V1102" s="5"/>
      <c r="W1102" s="5"/>
      <c r="X1102" s="5"/>
      <c r="Y1102" s="5"/>
      <c r="Z1102" s="5"/>
      <c r="AA1102" s="5"/>
      <c r="AB1102" s="5"/>
      <c r="AC1102" s="5"/>
    </row>
    <row r="1103" spans="3:29" s="105" customFormat="1" x14ac:dyDescent="0.2">
      <c r="C1103" s="5"/>
      <c r="D1103" s="4"/>
      <c r="E1103" s="5"/>
      <c r="F1103" s="5"/>
      <c r="G1103" s="5"/>
      <c r="H1103" s="5"/>
      <c r="I1103" s="5"/>
      <c r="J1103" s="5"/>
      <c r="K1103" s="5"/>
      <c r="L1103" s="5"/>
      <c r="M1103" s="5"/>
      <c r="N1103" s="5"/>
      <c r="Q1103" s="5"/>
      <c r="R1103" s="5"/>
      <c r="S1103" s="5"/>
      <c r="T1103" s="5"/>
      <c r="U1103" s="5"/>
      <c r="V1103" s="5"/>
      <c r="W1103" s="5"/>
      <c r="X1103" s="5"/>
      <c r="Y1103" s="5"/>
      <c r="Z1103" s="5"/>
      <c r="AA1103" s="5"/>
      <c r="AB1103" s="5"/>
      <c r="AC1103" s="5"/>
    </row>
    <row r="1104" spans="3:29" s="105" customFormat="1" x14ac:dyDescent="0.2">
      <c r="C1104" s="5"/>
      <c r="D1104" s="4"/>
      <c r="E1104" s="5"/>
      <c r="F1104" s="5"/>
      <c r="G1104" s="5"/>
      <c r="H1104" s="5"/>
      <c r="I1104" s="5"/>
      <c r="J1104" s="5"/>
      <c r="K1104" s="5"/>
      <c r="L1104" s="5"/>
      <c r="M1104" s="5"/>
      <c r="N1104" s="5"/>
      <c r="Q1104" s="5"/>
      <c r="R1104" s="5"/>
      <c r="S1104" s="5"/>
      <c r="T1104" s="5"/>
      <c r="U1104" s="5"/>
      <c r="V1104" s="5"/>
      <c r="W1104" s="5"/>
      <c r="X1104" s="5"/>
      <c r="Y1104" s="5"/>
      <c r="Z1104" s="5"/>
      <c r="AA1104" s="5"/>
      <c r="AB1104" s="5"/>
      <c r="AC1104" s="5"/>
    </row>
    <row r="1105" spans="3:29" s="105" customFormat="1" x14ac:dyDescent="0.2">
      <c r="C1105" s="5"/>
      <c r="D1105" s="4"/>
      <c r="E1105" s="5"/>
      <c r="F1105" s="5"/>
      <c r="G1105" s="5"/>
      <c r="H1105" s="5"/>
      <c r="I1105" s="5"/>
      <c r="J1105" s="5"/>
      <c r="K1105" s="5"/>
      <c r="L1105" s="5"/>
      <c r="M1105" s="5"/>
      <c r="N1105" s="5"/>
      <c r="Q1105" s="5"/>
      <c r="R1105" s="5"/>
      <c r="S1105" s="5"/>
      <c r="T1105" s="5"/>
      <c r="U1105" s="5"/>
      <c r="V1105" s="5"/>
      <c r="W1105" s="5"/>
      <c r="X1105" s="5"/>
      <c r="Y1105" s="5"/>
      <c r="Z1105" s="5"/>
      <c r="AA1105" s="5"/>
      <c r="AB1105" s="5"/>
      <c r="AC1105" s="5"/>
    </row>
    <row r="1106" spans="3:29" s="105" customFormat="1" x14ac:dyDescent="0.2">
      <c r="C1106" s="5"/>
      <c r="D1106" s="4"/>
      <c r="E1106" s="5"/>
      <c r="F1106" s="5"/>
      <c r="G1106" s="5"/>
      <c r="H1106" s="5"/>
      <c r="I1106" s="5"/>
      <c r="J1106" s="5"/>
      <c r="K1106" s="5"/>
      <c r="L1106" s="5"/>
      <c r="M1106" s="5"/>
      <c r="N1106" s="5"/>
      <c r="Q1106" s="5"/>
      <c r="R1106" s="5"/>
      <c r="S1106" s="5"/>
      <c r="T1106" s="5"/>
      <c r="U1106" s="5"/>
      <c r="V1106" s="5"/>
      <c r="W1106" s="5"/>
      <c r="X1106" s="5"/>
      <c r="Y1106" s="5"/>
      <c r="Z1106" s="5"/>
      <c r="AA1106" s="5"/>
      <c r="AB1106" s="5"/>
      <c r="AC1106" s="5"/>
    </row>
    <row r="1107" spans="3:29" s="105" customFormat="1" x14ac:dyDescent="0.2">
      <c r="C1107" s="5"/>
      <c r="D1107" s="4"/>
      <c r="E1107" s="5"/>
      <c r="F1107" s="5"/>
      <c r="G1107" s="5"/>
      <c r="H1107" s="5"/>
      <c r="I1107" s="5"/>
      <c r="J1107" s="5"/>
      <c r="K1107" s="5"/>
      <c r="L1107" s="5"/>
      <c r="M1107" s="5"/>
      <c r="N1107" s="5"/>
      <c r="Q1107" s="5"/>
      <c r="R1107" s="5"/>
      <c r="S1107" s="5"/>
      <c r="T1107" s="5"/>
      <c r="U1107" s="5"/>
      <c r="V1107" s="5"/>
      <c r="W1107" s="5"/>
      <c r="X1107" s="5"/>
      <c r="Y1107" s="5"/>
      <c r="Z1107" s="5"/>
      <c r="AA1107" s="5"/>
      <c r="AB1107" s="5"/>
      <c r="AC1107" s="5"/>
    </row>
    <row r="1108" spans="3:29" s="105" customFormat="1" x14ac:dyDescent="0.2">
      <c r="C1108" s="5"/>
      <c r="D1108" s="4"/>
      <c r="E1108" s="5"/>
      <c r="F1108" s="5"/>
      <c r="G1108" s="5"/>
      <c r="H1108" s="5"/>
      <c r="I1108" s="5"/>
      <c r="J1108" s="5"/>
      <c r="K1108" s="5"/>
      <c r="L1108" s="5"/>
      <c r="M1108" s="5"/>
      <c r="N1108" s="5"/>
      <c r="Q1108" s="5"/>
      <c r="R1108" s="5"/>
      <c r="S1108" s="5"/>
      <c r="T1108" s="5"/>
      <c r="U1108" s="5"/>
      <c r="V1108" s="5"/>
      <c r="W1108" s="5"/>
      <c r="X1108" s="5"/>
      <c r="Y1108" s="5"/>
      <c r="Z1108" s="5"/>
      <c r="AA1108" s="5"/>
      <c r="AB1108" s="5"/>
      <c r="AC1108" s="5"/>
    </row>
    <row r="1109" spans="3:29" s="105" customFormat="1" x14ac:dyDescent="0.2">
      <c r="C1109" s="5"/>
      <c r="D1109" s="4"/>
      <c r="E1109" s="5"/>
      <c r="F1109" s="5"/>
      <c r="G1109" s="5"/>
      <c r="H1109" s="5"/>
      <c r="I1109" s="5"/>
      <c r="J1109" s="5"/>
      <c r="K1109" s="5"/>
      <c r="L1109" s="5"/>
      <c r="M1109" s="5"/>
      <c r="N1109" s="5"/>
      <c r="Q1109" s="5"/>
      <c r="R1109" s="5"/>
      <c r="S1109" s="5"/>
      <c r="T1109" s="5"/>
      <c r="U1109" s="5"/>
      <c r="V1109" s="5"/>
      <c r="W1109" s="5"/>
      <c r="X1109" s="5"/>
      <c r="Y1109" s="5"/>
      <c r="Z1109" s="5"/>
      <c r="AA1109" s="5"/>
      <c r="AB1109" s="5"/>
      <c r="AC1109" s="5"/>
    </row>
    <row r="1110" spans="3:29" s="105" customFormat="1" x14ac:dyDescent="0.2">
      <c r="C1110" s="5"/>
      <c r="D1110" s="4"/>
      <c r="E1110" s="5"/>
      <c r="F1110" s="5"/>
      <c r="G1110" s="5"/>
      <c r="H1110" s="5"/>
      <c r="I1110" s="5"/>
      <c r="J1110" s="5"/>
      <c r="K1110" s="5"/>
      <c r="L1110" s="5"/>
      <c r="M1110" s="5"/>
      <c r="N1110" s="5"/>
      <c r="Q1110" s="5"/>
      <c r="R1110" s="5"/>
      <c r="S1110" s="5"/>
      <c r="T1110" s="5"/>
      <c r="U1110" s="5"/>
      <c r="V1110" s="5"/>
      <c r="W1110" s="5"/>
      <c r="X1110" s="5"/>
      <c r="Y1110" s="5"/>
      <c r="Z1110" s="5"/>
      <c r="AA1110" s="5"/>
      <c r="AB1110" s="5"/>
      <c r="AC1110" s="5"/>
    </row>
    <row r="1111" spans="3:29" s="105" customFormat="1" x14ac:dyDescent="0.2">
      <c r="C1111" s="5"/>
      <c r="D1111" s="4"/>
      <c r="E1111" s="5"/>
      <c r="F1111" s="5"/>
      <c r="G1111" s="5"/>
      <c r="H1111" s="5"/>
      <c r="I1111" s="5"/>
      <c r="J1111" s="5"/>
      <c r="K1111" s="5"/>
      <c r="L1111" s="5"/>
      <c r="M1111" s="5"/>
      <c r="N1111" s="5"/>
      <c r="Q1111" s="5"/>
      <c r="R1111" s="5"/>
      <c r="S1111" s="5"/>
      <c r="T1111" s="5"/>
      <c r="U1111" s="5"/>
      <c r="V1111" s="5"/>
      <c r="W1111" s="5"/>
      <c r="X1111" s="5"/>
      <c r="Y1111" s="5"/>
      <c r="Z1111" s="5"/>
      <c r="AA1111" s="5"/>
      <c r="AB1111" s="5"/>
      <c r="AC1111" s="5"/>
    </row>
    <row r="1112" spans="3:29" s="105" customFormat="1" x14ac:dyDescent="0.2">
      <c r="C1112" s="5"/>
      <c r="D1112" s="4"/>
      <c r="E1112" s="5"/>
      <c r="F1112" s="5"/>
      <c r="G1112" s="5"/>
      <c r="H1112" s="5"/>
      <c r="I1112" s="5"/>
      <c r="J1112" s="5"/>
      <c r="K1112" s="5"/>
      <c r="L1112" s="5"/>
      <c r="M1112" s="5"/>
      <c r="N1112" s="5"/>
      <c r="Q1112" s="5"/>
      <c r="R1112" s="5"/>
      <c r="S1112" s="5"/>
      <c r="T1112" s="5"/>
      <c r="U1112" s="5"/>
      <c r="V1112" s="5"/>
      <c r="W1112" s="5"/>
      <c r="X1112" s="5"/>
      <c r="Y1112" s="5"/>
      <c r="Z1112" s="5"/>
      <c r="AA1112" s="5"/>
      <c r="AB1112" s="5"/>
      <c r="AC1112" s="5"/>
    </row>
    <row r="1113" spans="3:29" s="105" customFormat="1" x14ac:dyDescent="0.2">
      <c r="C1113" s="5"/>
      <c r="D1113" s="4"/>
      <c r="E1113" s="5"/>
      <c r="F1113" s="5"/>
      <c r="G1113" s="5"/>
      <c r="H1113" s="5"/>
      <c r="I1113" s="5"/>
      <c r="J1113" s="5"/>
      <c r="K1113" s="5"/>
      <c r="L1113" s="5"/>
      <c r="M1113" s="5"/>
      <c r="N1113" s="5"/>
      <c r="Q1113" s="5"/>
      <c r="R1113" s="5"/>
      <c r="S1113" s="5"/>
      <c r="T1113" s="5"/>
      <c r="U1113" s="5"/>
      <c r="V1113" s="5"/>
      <c r="W1113" s="5"/>
      <c r="X1113" s="5"/>
      <c r="Y1113" s="5"/>
      <c r="Z1113" s="5"/>
      <c r="AA1113" s="5"/>
      <c r="AB1113" s="5"/>
      <c r="AC1113" s="5"/>
    </row>
    <row r="1114" spans="3:29" s="105" customFormat="1" x14ac:dyDescent="0.2">
      <c r="C1114" s="5"/>
      <c r="D1114" s="4"/>
      <c r="E1114" s="5"/>
      <c r="F1114" s="5"/>
      <c r="G1114" s="5"/>
      <c r="H1114" s="5"/>
      <c r="I1114" s="5"/>
      <c r="J1114" s="5"/>
      <c r="K1114" s="5"/>
      <c r="L1114" s="5"/>
      <c r="M1114" s="5"/>
      <c r="N1114" s="5"/>
      <c r="Q1114" s="5"/>
      <c r="R1114" s="5"/>
      <c r="S1114" s="5"/>
      <c r="T1114" s="5"/>
      <c r="U1114" s="5"/>
      <c r="V1114" s="5"/>
      <c r="W1114" s="5"/>
      <c r="X1114" s="5"/>
      <c r="Y1114" s="5"/>
      <c r="Z1114" s="5"/>
      <c r="AA1114" s="5"/>
      <c r="AB1114" s="5"/>
      <c r="AC1114" s="5"/>
    </row>
    <row r="1115" spans="3:29" s="105" customFormat="1" x14ac:dyDescent="0.2">
      <c r="C1115" s="5"/>
      <c r="D1115" s="4"/>
      <c r="E1115" s="5"/>
      <c r="F1115" s="5"/>
      <c r="G1115" s="5"/>
      <c r="H1115" s="5"/>
      <c r="I1115" s="5"/>
      <c r="J1115" s="5"/>
      <c r="K1115" s="5"/>
      <c r="L1115" s="5"/>
      <c r="M1115" s="5"/>
      <c r="N1115" s="5"/>
      <c r="Q1115" s="5"/>
      <c r="R1115" s="5"/>
      <c r="S1115" s="5"/>
      <c r="T1115" s="5"/>
      <c r="U1115" s="5"/>
      <c r="V1115" s="5"/>
      <c r="W1115" s="5"/>
      <c r="X1115" s="5"/>
      <c r="Y1115" s="5"/>
      <c r="Z1115" s="5"/>
      <c r="AA1115" s="5"/>
      <c r="AB1115" s="5"/>
      <c r="AC1115" s="5"/>
    </row>
    <row r="1116" spans="3:29" s="105" customFormat="1" x14ac:dyDescent="0.2">
      <c r="C1116" s="5"/>
      <c r="D1116" s="4"/>
      <c r="E1116" s="5"/>
      <c r="F1116" s="5"/>
      <c r="G1116" s="5"/>
      <c r="H1116" s="5"/>
      <c r="I1116" s="5"/>
      <c r="J1116" s="5"/>
      <c r="K1116" s="5"/>
      <c r="L1116" s="5"/>
      <c r="M1116" s="5"/>
      <c r="N1116" s="5"/>
      <c r="Q1116" s="5"/>
      <c r="R1116" s="5"/>
      <c r="S1116" s="5"/>
      <c r="T1116" s="5"/>
      <c r="U1116" s="5"/>
      <c r="V1116" s="5"/>
      <c r="W1116" s="5"/>
      <c r="X1116" s="5"/>
      <c r="Y1116" s="5"/>
      <c r="Z1116" s="5"/>
      <c r="AA1116" s="5"/>
      <c r="AB1116" s="5"/>
      <c r="AC1116" s="5"/>
    </row>
    <row r="1117" spans="3:29" s="105" customFormat="1" x14ac:dyDescent="0.2">
      <c r="C1117" s="5"/>
      <c r="D1117" s="4"/>
      <c r="E1117" s="5"/>
      <c r="F1117" s="5"/>
      <c r="G1117" s="5"/>
      <c r="H1117" s="5"/>
      <c r="I1117" s="5"/>
      <c r="J1117" s="5"/>
      <c r="K1117" s="5"/>
      <c r="L1117" s="5"/>
      <c r="M1117" s="5"/>
      <c r="N1117" s="5"/>
      <c r="Q1117" s="5"/>
      <c r="R1117" s="5"/>
      <c r="S1117" s="5"/>
      <c r="T1117" s="5"/>
      <c r="U1117" s="5"/>
      <c r="V1117" s="5"/>
      <c r="W1117" s="5"/>
      <c r="X1117" s="5"/>
      <c r="Y1117" s="5"/>
      <c r="Z1117" s="5"/>
      <c r="AA1117" s="5"/>
      <c r="AB1117" s="5"/>
      <c r="AC1117" s="5"/>
    </row>
    <row r="1118" spans="3:29" s="105" customFormat="1" x14ac:dyDescent="0.2">
      <c r="C1118" s="5"/>
      <c r="D1118" s="4"/>
      <c r="E1118" s="5"/>
      <c r="F1118" s="5"/>
      <c r="G1118" s="5"/>
      <c r="H1118" s="5"/>
      <c r="I1118" s="5"/>
      <c r="J1118" s="5"/>
      <c r="K1118" s="5"/>
      <c r="L1118" s="5"/>
      <c r="M1118" s="5"/>
      <c r="N1118" s="5"/>
      <c r="Q1118" s="5"/>
      <c r="R1118" s="5"/>
      <c r="S1118" s="5"/>
      <c r="T1118" s="5"/>
      <c r="U1118" s="5"/>
      <c r="V1118" s="5"/>
      <c r="W1118" s="5"/>
      <c r="X1118" s="5"/>
      <c r="Y1118" s="5"/>
      <c r="Z1118" s="5"/>
      <c r="AA1118" s="5"/>
      <c r="AB1118" s="5"/>
      <c r="AC1118" s="5"/>
    </row>
    <row r="1119" spans="3:29" s="105" customFormat="1" x14ac:dyDescent="0.2">
      <c r="C1119" s="5"/>
      <c r="D1119" s="4"/>
      <c r="E1119" s="5"/>
      <c r="F1119" s="5"/>
      <c r="G1119" s="5"/>
      <c r="H1119" s="5"/>
      <c r="I1119" s="5"/>
      <c r="J1119" s="5"/>
      <c r="K1119" s="5"/>
      <c r="L1119" s="5"/>
      <c r="M1119" s="5"/>
      <c r="N1119" s="5"/>
      <c r="Q1119" s="5"/>
      <c r="R1119" s="5"/>
      <c r="S1119" s="5"/>
      <c r="T1119" s="5"/>
      <c r="U1119" s="5"/>
      <c r="V1119" s="5"/>
      <c r="W1119" s="5"/>
      <c r="X1119" s="5"/>
      <c r="Y1119" s="5"/>
      <c r="Z1119" s="5"/>
      <c r="AA1119" s="5"/>
      <c r="AB1119" s="5"/>
      <c r="AC1119" s="5"/>
    </row>
    <row r="1120" spans="3:29" s="105" customFormat="1" x14ac:dyDescent="0.2">
      <c r="C1120" s="5"/>
      <c r="D1120" s="4"/>
      <c r="E1120" s="5"/>
      <c r="F1120" s="5"/>
      <c r="G1120" s="5"/>
      <c r="H1120" s="5"/>
      <c r="I1120" s="5"/>
      <c r="J1120" s="5"/>
      <c r="K1120" s="5"/>
      <c r="L1120" s="5"/>
      <c r="M1120" s="5"/>
      <c r="N1120" s="5"/>
      <c r="Q1120" s="5"/>
      <c r="R1120" s="5"/>
      <c r="S1120" s="5"/>
      <c r="T1120" s="5"/>
      <c r="U1120" s="5"/>
      <c r="V1120" s="5"/>
      <c r="W1120" s="5"/>
      <c r="X1120" s="5"/>
      <c r="Y1120" s="5"/>
      <c r="Z1120" s="5"/>
      <c r="AA1120" s="5"/>
      <c r="AB1120" s="5"/>
      <c r="AC1120" s="5"/>
    </row>
    <row r="1121" spans="3:29" s="105" customFormat="1" x14ac:dyDescent="0.2">
      <c r="C1121" s="5"/>
      <c r="D1121" s="4"/>
      <c r="E1121" s="5"/>
      <c r="F1121" s="5"/>
      <c r="G1121" s="5"/>
      <c r="H1121" s="5"/>
      <c r="I1121" s="5"/>
      <c r="J1121" s="5"/>
      <c r="K1121" s="5"/>
      <c r="L1121" s="5"/>
      <c r="M1121" s="5"/>
      <c r="N1121" s="5"/>
      <c r="Q1121" s="5"/>
      <c r="R1121" s="5"/>
      <c r="S1121" s="5"/>
      <c r="T1121" s="5"/>
      <c r="U1121" s="5"/>
      <c r="V1121" s="5"/>
      <c r="W1121" s="5"/>
      <c r="X1121" s="5"/>
      <c r="Y1121" s="5"/>
      <c r="Z1121" s="5"/>
      <c r="AA1121" s="5"/>
      <c r="AB1121" s="5"/>
      <c r="AC1121" s="5"/>
    </row>
    <row r="1122" spans="3:29" s="105" customFormat="1" x14ac:dyDescent="0.2">
      <c r="C1122" s="5"/>
      <c r="D1122" s="4"/>
      <c r="E1122" s="5"/>
      <c r="F1122" s="5"/>
      <c r="G1122" s="5"/>
      <c r="H1122" s="5"/>
      <c r="I1122" s="5"/>
      <c r="J1122" s="5"/>
      <c r="K1122" s="5"/>
      <c r="L1122" s="5"/>
      <c r="M1122" s="5"/>
      <c r="N1122" s="5"/>
      <c r="Q1122" s="5"/>
      <c r="R1122" s="5"/>
      <c r="S1122" s="5"/>
      <c r="T1122" s="5"/>
      <c r="U1122" s="5"/>
      <c r="V1122" s="5"/>
      <c r="W1122" s="5"/>
      <c r="X1122" s="5"/>
      <c r="Y1122" s="5"/>
      <c r="Z1122" s="5"/>
      <c r="AA1122" s="5"/>
      <c r="AB1122" s="5"/>
      <c r="AC1122" s="5"/>
    </row>
    <row r="1123" spans="3:29" s="105" customFormat="1" x14ac:dyDescent="0.2">
      <c r="C1123" s="5"/>
      <c r="D1123" s="4"/>
      <c r="E1123" s="5"/>
      <c r="F1123" s="5"/>
      <c r="G1123" s="5"/>
      <c r="H1123" s="5"/>
      <c r="I1123" s="5"/>
      <c r="J1123" s="5"/>
      <c r="K1123" s="5"/>
      <c r="L1123" s="5"/>
      <c r="M1123" s="5"/>
      <c r="N1123" s="5"/>
      <c r="Q1123" s="5"/>
      <c r="R1123" s="5"/>
      <c r="S1123" s="5"/>
      <c r="T1123" s="5"/>
      <c r="U1123" s="5"/>
      <c r="V1123" s="5"/>
      <c r="W1123" s="5"/>
      <c r="X1123" s="5"/>
      <c r="Y1123" s="5"/>
      <c r="Z1123" s="5"/>
      <c r="AA1123" s="5"/>
      <c r="AB1123" s="5"/>
      <c r="AC1123" s="5"/>
    </row>
    <row r="1124" spans="3:29" s="105" customFormat="1" x14ac:dyDescent="0.2">
      <c r="C1124" s="5"/>
      <c r="D1124" s="4"/>
      <c r="E1124" s="5"/>
      <c r="F1124" s="5"/>
      <c r="G1124" s="5"/>
      <c r="H1124" s="5"/>
      <c r="I1124" s="5"/>
      <c r="J1124" s="5"/>
      <c r="K1124" s="5"/>
      <c r="L1124" s="5"/>
      <c r="M1124" s="5"/>
      <c r="N1124" s="5"/>
      <c r="Q1124" s="5"/>
      <c r="R1124" s="5"/>
      <c r="S1124" s="5"/>
      <c r="T1124" s="5"/>
      <c r="U1124" s="5"/>
      <c r="V1124" s="5"/>
      <c r="W1124" s="5"/>
      <c r="X1124" s="5"/>
      <c r="Y1124" s="5"/>
      <c r="Z1124" s="5"/>
      <c r="AA1124" s="5"/>
      <c r="AB1124" s="5"/>
      <c r="AC1124" s="5"/>
    </row>
    <row r="1125" spans="3:29" s="105" customFormat="1" x14ac:dyDescent="0.2">
      <c r="C1125" s="5"/>
      <c r="D1125" s="4"/>
      <c r="E1125" s="5"/>
      <c r="F1125" s="5"/>
      <c r="G1125" s="5"/>
      <c r="H1125" s="5"/>
      <c r="I1125" s="5"/>
      <c r="J1125" s="5"/>
      <c r="K1125" s="5"/>
      <c r="L1125" s="5"/>
      <c r="M1125" s="5"/>
      <c r="N1125" s="5"/>
      <c r="Q1125" s="5"/>
      <c r="R1125" s="5"/>
      <c r="S1125" s="5"/>
      <c r="T1125" s="5"/>
      <c r="U1125" s="5"/>
      <c r="V1125" s="5"/>
      <c r="W1125" s="5"/>
      <c r="X1125" s="5"/>
      <c r="Y1125" s="5"/>
      <c r="Z1125" s="5"/>
      <c r="AA1125" s="5"/>
      <c r="AB1125" s="5"/>
      <c r="AC1125" s="5"/>
    </row>
    <row r="1126" spans="3:29" s="105" customFormat="1" x14ac:dyDescent="0.2">
      <c r="C1126" s="5"/>
      <c r="D1126" s="4"/>
      <c r="E1126" s="5"/>
      <c r="F1126" s="5"/>
      <c r="G1126" s="5"/>
      <c r="H1126" s="5"/>
      <c r="I1126" s="5"/>
      <c r="J1126" s="5"/>
      <c r="K1126" s="5"/>
      <c r="L1126" s="5"/>
      <c r="M1126" s="5"/>
      <c r="N1126" s="5"/>
      <c r="Q1126" s="5"/>
      <c r="R1126" s="5"/>
      <c r="S1126" s="5"/>
      <c r="T1126" s="5"/>
      <c r="U1126" s="5"/>
      <c r="V1126" s="5"/>
      <c r="W1126" s="5"/>
      <c r="X1126" s="5"/>
      <c r="Y1126" s="5"/>
      <c r="Z1126" s="5"/>
      <c r="AA1126" s="5"/>
      <c r="AB1126" s="5"/>
      <c r="AC1126" s="5"/>
    </row>
    <row r="1127" spans="3:29" s="105" customFormat="1" x14ac:dyDescent="0.2">
      <c r="C1127" s="5"/>
      <c r="D1127" s="4"/>
      <c r="E1127" s="5"/>
      <c r="F1127" s="5"/>
      <c r="G1127" s="5"/>
      <c r="H1127" s="5"/>
      <c r="I1127" s="5"/>
      <c r="J1127" s="5"/>
      <c r="K1127" s="5"/>
      <c r="L1127" s="5"/>
      <c r="M1127" s="5"/>
      <c r="N1127" s="5"/>
      <c r="Q1127" s="5"/>
      <c r="R1127" s="5"/>
      <c r="S1127" s="5"/>
      <c r="T1127" s="5"/>
      <c r="U1127" s="5"/>
      <c r="V1127" s="5"/>
      <c r="W1127" s="5"/>
      <c r="X1127" s="5"/>
      <c r="Y1127" s="5"/>
      <c r="Z1127" s="5"/>
      <c r="AA1127" s="5"/>
      <c r="AB1127" s="5"/>
      <c r="AC1127" s="5"/>
    </row>
    <row r="1128" spans="3:29" s="105" customFormat="1" x14ac:dyDescent="0.2">
      <c r="C1128" s="5"/>
      <c r="D1128" s="4"/>
      <c r="E1128" s="5"/>
      <c r="F1128" s="5"/>
      <c r="G1128" s="5"/>
      <c r="H1128" s="5"/>
      <c r="I1128" s="5"/>
      <c r="J1128" s="5"/>
      <c r="K1128" s="5"/>
      <c r="L1128" s="5"/>
      <c r="M1128" s="5"/>
      <c r="N1128" s="5"/>
      <c r="Q1128" s="5"/>
      <c r="R1128" s="5"/>
      <c r="S1128" s="5"/>
      <c r="T1128" s="5"/>
      <c r="U1128" s="5"/>
      <c r="V1128" s="5"/>
      <c r="W1128" s="5"/>
      <c r="X1128" s="5"/>
      <c r="Y1128" s="5"/>
      <c r="Z1128" s="5"/>
      <c r="AA1128" s="5"/>
      <c r="AB1128" s="5"/>
      <c r="AC1128" s="5"/>
    </row>
    <row r="1129" spans="3:29" s="105" customFormat="1" x14ac:dyDescent="0.2">
      <c r="C1129" s="5"/>
      <c r="D1129" s="4"/>
      <c r="E1129" s="5"/>
      <c r="F1129" s="5"/>
      <c r="G1129" s="5"/>
      <c r="H1129" s="5"/>
      <c r="I1129" s="5"/>
      <c r="J1129" s="5"/>
      <c r="K1129" s="5"/>
      <c r="L1129" s="5"/>
      <c r="M1129" s="5"/>
      <c r="N1129" s="5"/>
      <c r="Q1129" s="5"/>
      <c r="R1129" s="5"/>
      <c r="S1129" s="5"/>
      <c r="T1129" s="5"/>
      <c r="U1129" s="5"/>
      <c r="V1129" s="5"/>
      <c r="W1129" s="5"/>
      <c r="X1129" s="5"/>
      <c r="Y1129" s="5"/>
      <c r="Z1129" s="5"/>
      <c r="AA1129" s="5"/>
      <c r="AB1129" s="5"/>
      <c r="AC1129" s="5"/>
    </row>
    <row r="1130" spans="3:29" s="105" customFormat="1" x14ac:dyDescent="0.2">
      <c r="C1130" s="5"/>
      <c r="D1130" s="4"/>
      <c r="E1130" s="5"/>
      <c r="F1130" s="5"/>
      <c r="G1130" s="5"/>
      <c r="H1130" s="5"/>
      <c r="I1130" s="5"/>
      <c r="J1130" s="5"/>
      <c r="K1130" s="5"/>
      <c r="L1130" s="5"/>
      <c r="M1130" s="5"/>
      <c r="N1130" s="5"/>
      <c r="Q1130" s="5"/>
      <c r="R1130" s="5"/>
      <c r="S1130" s="5"/>
      <c r="T1130" s="5"/>
      <c r="U1130" s="5"/>
      <c r="V1130" s="5"/>
      <c r="W1130" s="5"/>
      <c r="X1130" s="5"/>
      <c r="Y1130" s="5"/>
      <c r="Z1130" s="5"/>
      <c r="AA1130" s="5"/>
      <c r="AB1130" s="5"/>
      <c r="AC1130" s="5"/>
    </row>
    <row r="1131" spans="3:29" s="105" customFormat="1" x14ac:dyDescent="0.2">
      <c r="C1131" s="5"/>
      <c r="D1131" s="4"/>
      <c r="E1131" s="5"/>
      <c r="F1131" s="5"/>
      <c r="G1131" s="5"/>
      <c r="H1131" s="5"/>
      <c r="I1131" s="5"/>
      <c r="J1131" s="5"/>
      <c r="K1131" s="5"/>
      <c r="L1131" s="5"/>
      <c r="M1131" s="5"/>
      <c r="N1131" s="5"/>
      <c r="Q1131" s="5"/>
      <c r="R1131" s="5"/>
      <c r="S1131" s="5"/>
      <c r="T1131" s="5"/>
      <c r="U1131" s="5"/>
      <c r="V1131" s="5"/>
      <c r="W1131" s="5"/>
      <c r="X1131" s="5"/>
      <c r="Y1131" s="5"/>
      <c r="Z1131" s="5"/>
      <c r="AA1131" s="5"/>
      <c r="AB1131" s="5"/>
      <c r="AC1131" s="5"/>
    </row>
    <row r="1132" spans="3:29" s="105" customFormat="1" x14ac:dyDescent="0.2">
      <c r="C1132" s="5"/>
      <c r="D1132" s="4"/>
      <c r="E1132" s="5"/>
      <c r="F1132" s="5"/>
      <c r="G1132" s="5"/>
      <c r="H1132" s="5"/>
      <c r="I1132" s="5"/>
      <c r="J1132" s="5"/>
      <c r="K1132" s="5"/>
      <c r="L1132" s="5"/>
      <c r="M1132" s="5"/>
      <c r="N1132" s="5"/>
      <c r="Q1132" s="5"/>
      <c r="R1132" s="5"/>
      <c r="S1132" s="5"/>
      <c r="T1132" s="5"/>
      <c r="U1132" s="5"/>
      <c r="V1132" s="5"/>
      <c r="W1132" s="5"/>
      <c r="X1132" s="5"/>
      <c r="Y1132" s="5"/>
      <c r="Z1132" s="5"/>
      <c r="AA1132" s="5"/>
      <c r="AB1132" s="5"/>
      <c r="AC1132" s="5"/>
    </row>
    <row r="1133" spans="3:29" s="105" customFormat="1" x14ac:dyDescent="0.2">
      <c r="C1133" s="5"/>
      <c r="D1133" s="4"/>
      <c r="E1133" s="5"/>
      <c r="F1133" s="5"/>
      <c r="G1133" s="5"/>
      <c r="H1133" s="5"/>
      <c r="I1133" s="5"/>
      <c r="J1133" s="5"/>
      <c r="K1133" s="5"/>
      <c r="L1133" s="5"/>
      <c r="M1133" s="5"/>
      <c r="N1133" s="5"/>
      <c r="Q1133" s="5"/>
      <c r="R1133" s="5"/>
      <c r="S1133" s="5"/>
      <c r="T1133" s="5"/>
      <c r="U1133" s="5"/>
      <c r="V1133" s="5"/>
      <c r="W1133" s="5"/>
      <c r="X1133" s="5"/>
      <c r="Y1133" s="5"/>
      <c r="Z1133" s="5"/>
      <c r="AA1133" s="5"/>
      <c r="AB1133" s="5"/>
      <c r="AC1133" s="5"/>
    </row>
    <row r="1134" spans="3:29" s="105" customFormat="1" x14ac:dyDescent="0.2">
      <c r="C1134" s="5"/>
      <c r="D1134" s="4"/>
      <c r="E1134" s="5"/>
      <c r="F1134" s="5"/>
      <c r="G1134" s="5"/>
      <c r="H1134" s="5"/>
      <c r="I1134" s="5"/>
      <c r="J1134" s="5"/>
      <c r="K1134" s="5"/>
      <c r="L1134" s="5"/>
      <c r="M1134" s="5"/>
      <c r="N1134" s="5"/>
      <c r="Q1134" s="5"/>
      <c r="R1134" s="5"/>
      <c r="S1134" s="5"/>
      <c r="T1134" s="5"/>
      <c r="U1134" s="5"/>
      <c r="V1134" s="5"/>
      <c r="W1134" s="5"/>
      <c r="X1134" s="5"/>
      <c r="Y1134" s="5"/>
      <c r="Z1134" s="5"/>
      <c r="AA1134" s="5"/>
      <c r="AB1134" s="5"/>
      <c r="AC1134" s="5"/>
    </row>
    <row r="1135" spans="3:29" s="105" customFormat="1" x14ac:dyDescent="0.2">
      <c r="C1135" s="5"/>
      <c r="D1135" s="4"/>
      <c r="E1135" s="5"/>
      <c r="F1135" s="5"/>
      <c r="G1135" s="5"/>
      <c r="H1135" s="5"/>
      <c r="I1135" s="5"/>
      <c r="J1135" s="5"/>
      <c r="K1135" s="5"/>
      <c r="L1135" s="5"/>
      <c r="M1135" s="5"/>
      <c r="N1135" s="5"/>
      <c r="Q1135" s="5"/>
      <c r="R1135" s="5"/>
      <c r="S1135" s="5"/>
      <c r="T1135" s="5"/>
      <c r="U1135" s="5"/>
      <c r="V1135" s="5"/>
      <c r="W1135" s="5"/>
      <c r="X1135" s="5"/>
      <c r="Y1135" s="5"/>
      <c r="Z1135" s="5"/>
      <c r="AA1135" s="5"/>
      <c r="AB1135" s="5"/>
      <c r="AC1135" s="5"/>
    </row>
    <row r="1136" spans="3:29" s="105" customFormat="1" x14ac:dyDescent="0.2">
      <c r="C1136" s="5"/>
      <c r="D1136" s="4"/>
      <c r="E1136" s="5"/>
      <c r="F1136" s="5"/>
      <c r="G1136" s="5"/>
      <c r="H1136" s="5"/>
      <c r="I1136" s="5"/>
      <c r="J1136" s="5"/>
      <c r="K1136" s="5"/>
      <c r="L1136" s="5"/>
      <c r="M1136" s="5"/>
      <c r="N1136" s="5"/>
      <c r="Q1136" s="5"/>
      <c r="R1136" s="5"/>
      <c r="S1136" s="5"/>
      <c r="T1136" s="5"/>
      <c r="U1136" s="5"/>
      <c r="V1136" s="5"/>
      <c r="W1136" s="5"/>
      <c r="X1136" s="5"/>
      <c r="Y1136" s="5"/>
      <c r="Z1136" s="5"/>
      <c r="AA1136" s="5"/>
      <c r="AB1136" s="5"/>
      <c r="AC1136" s="5"/>
    </row>
    <row r="1137" spans="3:29" s="105" customFormat="1" x14ac:dyDescent="0.2">
      <c r="C1137" s="5"/>
      <c r="D1137" s="4"/>
      <c r="E1137" s="5"/>
      <c r="F1137" s="5"/>
      <c r="G1137" s="5"/>
      <c r="H1137" s="5"/>
      <c r="I1137" s="5"/>
      <c r="J1137" s="5"/>
      <c r="K1137" s="5"/>
      <c r="L1137" s="5"/>
      <c r="M1137" s="5"/>
      <c r="N1137" s="5"/>
      <c r="Q1137" s="5"/>
      <c r="R1137" s="5"/>
      <c r="S1137" s="5"/>
      <c r="T1137" s="5"/>
      <c r="U1137" s="5"/>
      <c r="V1137" s="5"/>
      <c r="W1137" s="5"/>
      <c r="X1137" s="5"/>
      <c r="Y1137" s="5"/>
      <c r="Z1137" s="5"/>
      <c r="AA1137" s="5"/>
      <c r="AB1137" s="5"/>
      <c r="AC1137" s="5"/>
    </row>
    <row r="1138" spans="3:29" s="105" customFormat="1" x14ac:dyDescent="0.2">
      <c r="C1138" s="5"/>
      <c r="D1138" s="4"/>
      <c r="E1138" s="5"/>
      <c r="F1138" s="5"/>
      <c r="G1138" s="5"/>
      <c r="H1138" s="5"/>
      <c r="I1138" s="5"/>
      <c r="J1138" s="5"/>
      <c r="K1138" s="5"/>
      <c r="L1138" s="5"/>
      <c r="M1138" s="5"/>
      <c r="N1138" s="5"/>
      <c r="Q1138" s="5"/>
      <c r="R1138" s="5"/>
      <c r="S1138" s="5"/>
      <c r="T1138" s="5"/>
      <c r="U1138" s="5"/>
      <c r="V1138" s="5"/>
      <c r="W1138" s="5"/>
      <c r="X1138" s="5"/>
      <c r="Y1138" s="5"/>
      <c r="Z1138" s="5"/>
      <c r="AA1138" s="5"/>
      <c r="AB1138" s="5"/>
      <c r="AC1138" s="5"/>
    </row>
    <row r="1139" spans="3:29" s="105" customFormat="1" x14ac:dyDescent="0.2">
      <c r="C1139" s="5"/>
      <c r="D1139" s="4"/>
      <c r="E1139" s="5"/>
      <c r="F1139" s="5"/>
      <c r="G1139" s="5"/>
      <c r="H1139" s="5"/>
      <c r="I1139" s="5"/>
      <c r="J1139" s="5"/>
      <c r="K1139" s="5"/>
      <c r="L1139" s="5"/>
      <c r="M1139" s="5"/>
      <c r="N1139" s="5"/>
      <c r="Q1139" s="5"/>
      <c r="R1139" s="5"/>
      <c r="S1139" s="5"/>
      <c r="T1139" s="5"/>
      <c r="U1139" s="5"/>
      <c r="V1139" s="5"/>
      <c r="W1139" s="5"/>
      <c r="X1139" s="5"/>
      <c r="Y1139" s="5"/>
      <c r="Z1139" s="5"/>
      <c r="AA1139" s="5"/>
      <c r="AB1139" s="5"/>
      <c r="AC1139" s="5"/>
    </row>
    <row r="1140" spans="3:29" s="105" customFormat="1" x14ac:dyDescent="0.2">
      <c r="C1140" s="5"/>
      <c r="D1140" s="4"/>
      <c r="E1140" s="5"/>
      <c r="F1140" s="5"/>
      <c r="G1140" s="5"/>
      <c r="H1140" s="5"/>
      <c r="I1140" s="5"/>
      <c r="J1140" s="5"/>
      <c r="K1140" s="5"/>
      <c r="L1140" s="5"/>
      <c r="M1140" s="5"/>
      <c r="N1140" s="5"/>
      <c r="Q1140" s="5"/>
      <c r="R1140" s="5"/>
      <c r="S1140" s="5"/>
      <c r="T1140" s="5"/>
      <c r="U1140" s="5"/>
      <c r="V1140" s="5"/>
      <c r="W1140" s="5"/>
      <c r="X1140" s="5"/>
      <c r="Y1140" s="5"/>
      <c r="Z1140" s="5"/>
      <c r="AA1140" s="5"/>
      <c r="AB1140" s="5"/>
      <c r="AC1140" s="5"/>
    </row>
    <row r="1141" spans="3:29" s="105" customFormat="1" x14ac:dyDescent="0.2">
      <c r="C1141" s="5"/>
      <c r="D1141" s="4"/>
      <c r="E1141" s="5"/>
      <c r="F1141" s="5"/>
      <c r="G1141" s="5"/>
      <c r="H1141" s="5"/>
      <c r="I1141" s="5"/>
      <c r="J1141" s="5"/>
      <c r="K1141" s="5"/>
      <c r="L1141" s="5"/>
      <c r="M1141" s="5"/>
      <c r="N1141" s="5"/>
      <c r="Q1141" s="5"/>
      <c r="R1141" s="5"/>
      <c r="S1141" s="5"/>
      <c r="T1141" s="5"/>
      <c r="U1141" s="5"/>
      <c r="V1141" s="5"/>
      <c r="W1141" s="5"/>
      <c r="X1141" s="5"/>
      <c r="Y1141" s="5"/>
      <c r="Z1141" s="5"/>
      <c r="AA1141" s="5"/>
      <c r="AB1141" s="5"/>
      <c r="AC1141" s="5"/>
    </row>
    <row r="1142" spans="3:29" s="105" customFormat="1" x14ac:dyDescent="0.2">
      <c r="C1142" s="5"/>
      <c r="D1142" s="4"/>
      <c r="E1142" s="5"/>
      <c r="F1142" s="5"/>
      <c r="G1142" s="5"/>
      <c r="H1142" s="5"/>
      <c r="I1142" s="5"/>
      <c r="J1142" s="5"/>
      <c r="K1142" s="5"/>
      <c r="L1142" s="5"/>
      <c r="M1142" s="5"/>
      <c r="N1142" s="5"/>
      <c r="Q1142" s="5"/>
      <c r="R1142" s="5"/>
      <c r="S1142" s="5"/>
      <c r="T1142" s="5"/>
      <c r="U1142" s="5"/>
      <c r="V1142" s="5"/>
      <c r="W1142" s="5"/>
      <c r="X1142" s="5"/>
      <c r="Y1142" s="5"/>
      <c r="Z1142" s="5"/>
      <c r="AA1142" s="5"/>
      <c r="AB1142" s="5"/>
      <c r="AC1142" s="5"/>
    </row>
    <row r="1143" spans="3:29" s="105" customFormat="1" x14ac:dyDescent="0.2">
      <c r="C1143" s="5"/>
      <c r="D1143" s="4"/>
      <c r="E1143" s="5"/>
      <c r="F1143" s="5"/>
      <c r="G1143" s="5"/>
      <c r="H1143" s="5"/>
      <c r="I1143" s="5"/>
      <c r="J1143" s="5"/>
      <c r="K1143" s="5"/>
      <c r="L1143" s="5"/>
      <c r="M1143" s="5"/>
      <c r="N1143" s="5"/>
      <c r="Q1143" s="5"/>
      <c r="R1143" s="5"/>
      <c r="S1143" s="5"/>
      <c r="T1143" s="5"/>
      <c r="U1143" s="5"/>
      <c r="V1143" s="5"/>
      <c r="W1143" s="5"/>
      <c r="X1143" s="5"/>
      <c r="Y1143" s="5"/>
      <c r="Z1143" s="5"/>
      <c r="AA1143" s="5"/>
      <c r="AB1143" s="5"/>
      <c r="AC1143" s="5"/>
    </row>
    <row r="1144" spans="3:29" s="105" customFormat="1" x14ac:dyDescent="0.2">
      <c r="C1144" s="5"/>
      <c r="D1144" s="4"/>
      <c r="E1144" s="5"/>
      <c r="F1144" s="5"/>
      <c r="G1144" s="5"/>
      <c r="H1144" s="5"/>
      <c r="I1144" s="5"/>
      <c r="J1144" s="5"/>
      <c r="K1144" s="5"/>
      <c r="L1144" s="5"/>
      <c r="M1144" s="5"/>
      <c r="N1144" s="5"/>
      <c r="Q1144" s="5"/>
      <c r="R1144" s="5"/>
      <c r="S1144" s="5"/>
      <c r="T1144" s="5"/>
      <c r="U1144" s="5"/>
      <c r="V1144" s="5"/>
      <c r="W1144" s="5"/>
      <c r="X1144" s="5"/>
      <c r="Y1144" s="5"/>
      <c r="Z1144" s="5"/>
      <c r="AA1144" s="5"/>
      <c r="AB1144" s="5"/>
      <c r="AC1144" s="5"/>
    </row>
    <row r="1145" spans="3:29" s="105" customFormat="1" x14ac:dyDescent="0.2">
      <c r="C1145" s="5"/>
      <c r="D1145" s="4"/>
      <c r="E1145" s="5"/>
      <c r="F1145" s="5"/>
      <c r="G1145" s="5"/>
      <c r="H1145" s="5"/>
      <c r="I1145" s="5"/>
      <c r="J1145" s="5"/>
      <c r="K1145" s="5"/>
      <c r="L1145" s="5"/>
      <c r="M1145" s="5"/>
      <c r="N1145" s="5"/>
      <c r="Q1145" s="5"/>
      <c r="R1145" s="5"/>
      <c r="S1145" s="5"/>
      <c r="T1145" s="5"/>
      <c r="U1145" s="5"/>
      <c r="V1145" s="5"/>
      <c r="W1145" s="5"/>
      <c r="X1145" s="5"/>
      <c r="Y1145" s="5"/>
      <c r="Z1145" s="5"/>
      <c r="AA1145" s="5"/>
      <c r="AB1145" s="5"/>
      <c r="AC1145" s="5"/>
    </row>
    <row r="1146" spans="3:29" s="105" customFormat="1" x14ac:dyDescent="0.2">
      <c r="C1146" s="5"/>
      <c r="D1146" s="4"/>
      <c r="E1146" s="5"/>
      <c r="F1146" s="5"/>
      <c r="G1146" s="5"/>
      <c r="H1146" s="5"/>
      <c r="I1146" s="5"/>
      <c r="J1146" s="5"/>
      <c r="K1146" s="5"/>
      <c r="L1146" s="5"/>
      <c r="M1146" s="5"/>
      <c r="N1146" s="5"/>
      <c r="Q1146" s="5"/>
      <c r="R1146" s="5"/>
      <c r="S1146" s="5"/>
      <c r="T1146" s="5"/>
      <c r="U1146" s="5"/>
      <c r="V1146" s="5"/>
      <c r="W1146" s="5"/>
      <c r="X1146" s="5"/>
      <c r="Y1146" s="5"/>
      <c r="Z1146" s="5"/>
      <c r="AA1146" s="5"/>
      <c r="AB1146" s="5"/>
      <c r="AC1146" s="5"/>
    </row>
    <row r="1147" spans="3:29" s="105" customFormat="1" x14ac:dyDescent="0.2">
      <c r="C1147" s="5"/>
      <c r="D1147" s="4"/>
      <c r="E1147" s="5"/>
      <c r="F1147" s="5"/>
      <c r="G1147" s="5"/>
      <c r="H1147" s="5"/>
      <c r="I1147" s="5"/>
      <c r="J1147" s="5"/>
      <c r="K1147" s="5"/>
      <c r="L1147" s="5"/>
      <c r="M1147" s="5"/>
      <c r="N1147" s="5"/>
      <c r="Q1147" s="5"/>
      <c r="R1147" s="5"/>
      <c r="S1147" s="5"/>
      <c r="T1147" s="5"/>
      <c r="U1147" s="5"/>
      <c r="V1147" s="5"/>
      <c r="W1147" s="5"/>
      <c r="X1147" s="5"/>
      <c r="Y1147" s="5"/>
      <c r="Z1147" s="5"/>
      <c r="AA1147" s="5"/>
      <c r="AB1147" s="5"/>
      <c r="AC1147" s="5"/>
    </row>
    <row r="1148" spans="3:29" s="105" customFormat="1" x14ac:dyDescent="0.2">
      <c r="C1148" s="5"/>
      <c r="D1148" s="4"/>
      <c r="E1148" s="5"/>
      <c r="F1148" s="5"/>
      <c r="G1148" s="5"/>
      <c r="H1148" s="5"/>
      <c r="I1148" s="5"/>
      <c r="J1148" s="5"/>
      <c r="K1148" s="5"/>
      <c r="L1148" s="5"/>
      <c r="M1148" s="5"/>
      <c r="N1148" s="5"/>
      <c r="Q1148" s="5"/>
      <c r="R1148" s="5"/>
      <c r="S1148" s="5"/>
      <c r="T1148" s="5"/>
      <c r="U1148" s="5"/>
      <c r="V1148" s="5"/>
      <c r="W1148" s="5"/>
      <c r="X1148" s="5"/>
      <c r="Y1148" s="5"/>
      <c r="Z1148" s="5"/>
      <c r="AA1148" s="5"/>
      <c r="AB1148" s="5"/>
      <c r="AC1148" s="5"/>
    </row>
    <row r="1149" spans="3:29" s="105" customFormat="1" x14ac:dyDescent="0.2">
      <c r="C1149" s="5"/>
      <c r="D1149" s="4"/>
      <c r="E1149" s="5"/>
      <c r="F1149" s="5"/>
      <c r="G1149" s="5"/>
      <c r="H1149" s="5"/>
      <c r="I1149" s="5"/>
      <c r="J1149" s="5"/>
      <c r="K1149" s="5"/>
      <c r="L1149" s="5"/>
      <c r="M1149" s="5"/>
      <c r="N1149" s="5"/>
      <c r="Q1149" s="5"/>
      <c r="R1149" s="5"/>
      <c r="S1149" s="5"/>
      <c r="T1149" s="5"/>
      <c r="U1149" s="5"/>
      <c r="V1149" s="5"/>
      <c r="W1149" s="5"/>
      <c r="X1149" s="5"/>
      <c r="Y1149" s="5"/>
      <c r="Z1149" s="5"/>
      <c r="AA1149" s="5"/>
      <c r="AB1149" s="5"/>
      <c r="AC1149" s="5"/>
    </row>
    <row r="1150" spans="3:29" s="105" customFormat="1" x14ac:dyDescent="0.2">
      <c r="C1150" s="5"/>
      <c r="D1150" s="4"/>
      <c r="E1150" s="5"/>
      <c r="F1150" s="5"/>
      <c r="G1150" s="5"/>
      <c r="H1150" s="5"/>
      <c r="I1150" s="5"/>
      <c r="J1150" s="5"/>
      <c r="K1150" s="5"/>
      <c r="L1150" s="5"/>
      <c r="M1150" s="5"/>
      <c r="N1150" s="5"/>
      <c r="Q1150" s="5"/>
      <c r="R1150" s="5"/>
      <c r="S1150" s="5"/>
      <c r="T1150" s="5"/>
      <c r="U1150" s="5"/>
      <c r="V1150" s="5"/>
      <c r="W1150" s="5"/>
      <c r="X1150" s="5"/>
      <c r="Y1150" s="5"/>
      <c r="Z1150" s="5"/>
      <c r="AA1150" s="5"/>
      <c r="AB1150" s="5"/>
      <c r="AC1150" s="5"/>
    </row>
    <row r="1151" spans="3:29" s="105" customFormat="1" x14ac:dyDescent="0.2">
      <c r="C1151" s="5"/>
      <c r="D1151" s="4"/>
      <c r="E1151" s="5"/>
      <c r="F1151" s="5"/>
      <c r="G1151" s="5"/>
      <c r="H1151" s="5"/>
      <c r="I1151" s="5"/>
      <c r="J1151" s="5"/>
      <c r="K1151" s="5"/>
      <c r="L1151" s="5"/>
      <c r="M1151" s="5"/>
      <c r="N1151" s="5"/>
      <c r="Q1151" s="5"/>
      <c r="R1151" s="5"/>
      <c r="S1151" s="5"/>
      <c r="T1151" s="5"/>
      <c r="U1151" s="5"/>
      <c r="V1151" s="5"/>
      <c r="W1151" s="5"/>
      <c r="X1151" s="5"/>
      <c r="Y1151" s="5"/>
      <c r="Z1151" s="5"/>
      <c r="AA1151" s="5"/>
      <c r="AB1151" s="5"/>
      <c r="AC1151" s="5"/>
    </row>
    <row r="1152" spans="3:29" s="105" customFormat="1" x14ac:dyDescent="0.2">
      <c r="C1152" s="5"/>
      <c r="D1152" s="4"/>
      <c r="E1152" s="5"/>
      <c r="F1152" s="5"/>
      <c r="G1152" s="5"/>
      <c r="H1152" s="5"/>
      <c r="I1152" s="5"/>
      <c r="J1152" s="5"/>
      <c r="K1152" s="5"/>
      <c r="L1152" s="5"/>
      <c r="M1152" s="5"/>
      <c r="N1152" s="5"/>
      <c r="Q1152" s="5"/>
      <c r="R1152" s="5"/>
      <c r="S1152" s="5"/>
      <c r="T1152" s="5"/>
      <c r="U1152" s="5"/>
      <c r="V1152" s="5"/>
      <c r="W1152" s="5"/>
      <c r="X1152" s="5"/>
      <c r="Y1152" s="5"/>
      <c r="Z1152" s="5"/>
      <c r="AA1152" s="5"/>
      <c r="AB1152" s="5"/>
      <c r="AC1152" s="5"/>
    </row>
    <row r="1153" spans="3:29" s="105" customFormat="1" x14ac:dyDescent="0.2">
      <c r="C1153" s="5"/>
      <c r="D1153" s="4"/>
      <c r="E1153" s="5"/>
      <c r="F1153" s="5"/>
      <c r="G1153" s="5"/>
      <c r="H1153" s="5"/>
      <c r="I1153" s="5"/>
      <c r="J1153" s="5"/>
      <c r="K1153" s="5"/>
      <c r="L1153" s="5"/>
      <c r="M1153" s="5"/>
      <c r="N1153" s="5"/>
      <c r="Q1153" s="5"/>
      <c r="R1153" s="5"/>
      <c r="S1153" s="5"/>
      <c r="T1153" s="5"/>
      <c r="U1153" s="5"/>
      <c r="V1153" s="5"/>
      <c r="W1153" s="5"/>
      <c r="X1153" s="5"/>
      <c r="Y1153" s="5"/>
      <c r="Z1153" s="5"/>
      <c r="AA1153" s="5"/>
      <c r="AB1153" s="5"/>
      <c r="AC1153" s="5"/>
    </row>
    <row r="1154" spans="3:29" s="105" customFormat="1" x14ac:dyDescent="0.2">
      <c r="C1154" s="5"/>
      <c r="D1154" s="4"/>
      <c r="E1154" s="5"/>
      <c r="F1154" s="5"/>
      <c r="G1154" s="5"/>
      <c r="H1154" s="5"/>
      <c r="I1154" s="5"/>
      <c r="J1154" s="5"/>
      <c r="K1154" s="5"/>
      <c r="L1154" s="5"/>
      <c r="M1154" s="5"/>
      <c r="N1154" s="5"/>
      <c r="Q1154" s="5"/>
      <c r="R1154" s="5"/>
      <c r="S1154" s="5"/>
      <c r="T1154" s="5"/>
      <c r="U1154" s="5"/>
      <c r="V1154" s="5"/>
      <c r="W1154" s="5"/>
      <c r="X1154" s="5"/>
      <c r="Y1154" s="5"/>
      <c r="Z1154" s="5"/>
      <c r="AA1154" s="5"/>
      <c r="AB1154" s="5"/>
      <c r="AC1154" s="5"/>
    </row>
    <row r="1155" spans="3:29" s="105" customFormat="1" x14ac:dyDescent="0.2">
      <c r="C1155" s="5"/>
      <c r="D1155" s="4"/>
      <c r="E1155" s="5"/>
      <c r="F1155" s="5"/>
      <c r="G1155" s="5"/>
      <c r="H1155" s="5"/>
      <c r="I1155" s="5"/>
      <c r="J1155" s="5"/>
      <c r="K1155" s="5"/>
      <c r="L1155" s="5"/>
      <c r="M1155" s="5"/>
      <c r="N1155" s="5"/>
      <c r="Q1155" s="5"/>
      <c r="R1155" s="5"/>
      <c r="S1155" s="5"/>
      <c r="T1155" s="5"/>
      <c r="U1155" s="5"/>
      <c r="V1155" s="5"/>
      <c r="W1155" s="5"/>
      <c r="X1155" s="5"/>
      <c r="Y1155" s="5"/>
      <c r="Z1155" s="5"/>
      <c r="AA1155" s="5"/>
      <c r="AB1155" s="5"/>
      <c r="AC1155" s="5"/>
    </row>
    <row r="1156" spans="3:29" s="105" customFormat="1" x14ac:dyDescent="0.2">
      <c r="C1156" s="5"/>
      <c r="D1156" s="4"/>
      <c r="E1156" s="5"/>
      <c r="F1156" s="5"/>
      <c r="G1156" s="5"/>
      <c r="H1156" s="5"/>
      <c r="I1156" s="5"/>
      <c r="J1156" s="5"/>
      <c r="K1156" s="5"/>
      <c r="L1156" s="5"/>
      <c r="M1156" s="5"/>
      <c r="N1156" s="5"/>
      <c r="Q1156" s="5"/>
      <c r="R1156" s="5"/>
      <c r="S1156" s="5"/>
      <c r="T1156" s="5"/>
      <c r="U1156" s="5"/>
      <c r="V1156" s="5"/>
      <c r="W1156" s="5"/>
      <c r="X1156" s="5"/>
      <c r="Y1156" s="5"/>
      <c r="Z1156" s="5"/>
      <c r="AA1156" s="5"/>
      <c r="AB1156" s="5"/>
      <c r="AC1156" s="5"/>
    </row>
    <row r="1157" spans="3:29" s="105" customFormat="1" x14ac:dyDescent="0.2">
      <c r="C1157" s="5"/>
      <c r="D1157" s="4"/>
      <c r="E1157" s="5"/>
      <c r="F1157" s="5"/>
      <c r="G1157" s="5"/>
      <c r="H1157" s="5"/>
      <c r="I1157" s="5"/>
      <c r="J1157" s="5"/>
      <c r="K1157" s="5"/>
      <c r="L1157" s="5"/>
      <c r="M1157" s="5"/>
      <c r="N1157" s="5"/>
      <c r="Q1157" s="5"/>
      <c r="R1157" s="5"/>
      <c r="S1157" s="5"/>
      <c r="T1157" s="5"/>
      <c r="U1157" s="5"/>
      <c r="V1157" s="5"/>
      <c r="W1157" s="5"/>
      <c r="X1157" s="5"/>
      <c r="Y1157" s="5"/>
      <c r="Z1157" s="5"/>
      <c r="AA1157" s="5"/>
      <c r="AB1157" s="5"/>
      <c r="AC1157" s="5"/>
    </row>
    <row r="1158" spans="3:29" s="105" customFormat="1" x14ac:dyDescent="0.2">
      <c r="C1158" s="5"/>
      <c r="D1158" s="4"/>
      <c r="E1158" s="5"/>
      <c r="F1158" s="5"/>
      <c r="G1158" s="5"/>
      <c r="H1158" s="5"/>
      <c r="I1158" s="5"/>
      <c r="J1158" s="5"/>
      <c r="K1158" s="5"/>
      <c r="L1158" s="5"/>
      <c r="M1158" s="5"/>
      <c r="N1158" s="5"/>
      <c r="Q1158" s="5"/>
      <c r="R1158" s="5"/>
      <c r="S1158" s="5"/>
      <c r="T1158" s="5"/>
      <c r="U1158" s="5"/>
      <c r="V1158" s="5"/>
      <c r="W1158" s="5"/>
      <c r="X1158" s="5"/>
      <c r="Y1158" s="5"/>
      <c r="Z1158" s="5"/>
      <c r="AA1158" s="5"/>
      <c r="AB1158" s="5"/>
      <c r="AC1158" s="5"/>
    </row>
    <row r="1159" spans="3:29" s="105" customFormat="1" x14ac:dyDescent="0.2">
      <c r="C1159" s="5"/>
      <c r="D1159" s="4"/>
      <c r="E1159" s="5"/>
      <c r="F1159" s="5"/>
      <c r="G1159" s="5"/>
      <c r="H1159" s="5"/>
      <c r="I1159" s="5"/>
      <c r="J1159" s="5"/>
      <c r="K1159" s="5"/>
      <c r="L1159" s="5"/>
      <c r="M1159" s="5"/>
      <c r="N1159" s="5"/>
      <c r="Q1159" s="5"/>
      <c r="R1159" s="5"/>
      <c r="S1159" s="5"/>
      <c r="T1159" s="5"/>
      <c r="U1159" s="5"/>
      <c r="V1159" s="5"/>
      <c r="W1159" s="5"/>
      <c r="X1159" s="5"/>
      <c r="Y1159" s="5"/>
      <c r="Z1159" s="5"/>
      <c r="AA1159" s="5"/>
      <c r="AB1159" s="5"/>
      <c r="AC1159" s="5"/>
    </row>
    <row r="1160" spans="3:29" s="105" customFormat="1" x14ac:dyDescent="0.2">
      <c r="C1160" s="5"/>
      <c r="D1160" s="4"/>
      <c r="E1160" s="5"/>
      <c r="F1160" s="5"/>
      <c r="G1160" s="5"/>
      <c r="H1160" s="5"/>
      <c r="I1160" s="5"/>
      <c r="J1160" s="5"/>
      <c r="K1160" s="5"/>
      <c r="L1160" s="5"/>
      <c r="M1160" s="5"/>
      <c r="N1160" s="5"/>
      <c r="Q1160" s="5"/>
      <c r="R1160" s="5"/>
      <c r="S1160" s="5"/>
      <c r="T1160" s="5"/>
      <c r="U1160" s="5"/>
      <c r="V1160" s="5"/>
      <c r="W1160" s="5"/>
      <c r="X1160" s="5"/>
      <c r="Y1160" s="5"/>
      <c r="Z1160" s="5"/>
      <c r="AA1160" s="5"/>
      <c r="AB1160" s="5"/>
      <c r="AC1160" s="5"/>
    </row>
    <row r="1161" spans="3:29" s="105" customFormat="1" x14ac:dyDescent="0.2">
      <c r="C1161" s="5"/>
      <c r="D1161" s="4"/>
      <c r="E1161" s="5"/>
      <c r="F1161" s="5"/>
      <c r="G1161" s="5"/>
      <c r="H1161" s="5"/>
      <c r="I1161" s="5"/>
      <c r="J1161" s="5"/>
      <c r="K1161" s="5"/>
      <c r="L1161" s="5"/>
      <c r="M1161" s="5"/>
      <c r="N1161" s="5"/>
      <c r="Q1161" s="5"/>
      <c r="R1161" s="5"/>
      <c r="S1161" s="5"/>
      <c r="T1161" s="5"/>
      <c r="U1161" s="5"/>
      <c r="V1161" s="5"/>
      <c r="W1161" s="5"/>
      <c r="X1161" s="5"/>
      <c r="Y1161" s="5"/>
      <c r="Z1161" s="5"/>
      <c r="AA1161" s="5"/>
      <c r="AB1161" s="5"/>
      <c r="AC1161" s="5"/>
    </row>
    <row r="1162" spans="3:29" s="105" customFormat="1" x14ac:dyDescent="0.2">
      <c r="C1162" s="5"/>
      <c r="D1162" s="4"/>
      <c r="E1162" s="5"/>
      <c r="F1162" s="5"/>
      <c r="G1162" s="5"/>
      <c r="H1162" s="5"/>
      <c r="I1162" s="5"/>
      <c r="J1162" s="5"/>
      <c r="K1162" s="5"/>
      <c r="L1162" s="5"/>
      <c r="M1162" s="5"/>
      <c r="N1162" s="5"/>
      <c r="Q1162" s="5"/>
      <c r="R1162" s="5"/>
      <c r="S1162" s="5"/>
      <c r="T1162" s="5"/>
      <c r="U1162" s="5"/>
      <c r="V1162" s="5"/>
      <c r="W1162" s="5"/>
      <c r="X1162" s="5"/>
      <c r="Y1162" s="5"/>
      <c r="Z1162" s="5"/>
      <c r="AA1162" s="5"/>
      <c r="AB1162" s="5"/>
      <c r="AC1162" s="5"/>
    </row>
    <row r="1163" spans="3:29" s="105" customFormat="1" x14ac:dyDescent="0.2">
      <c r="C1163" s="5"/>
      <c r="D1163" s="4"/>
      <c r="E1163" s="5"/>
      <c r="F1163" s="5"/>
      <c r="G1163" s="5"/>
      <c r="H1163" s="5"/>
      <c r="I1163" s="5"/>
      <c r="J1163" s="5"/>
      <c r="K1163" s="5"/>
      <c r="L1163" s="5"/>
      <c r="M1163" s="5"/>
      <c r="N1163" s="5"/>
      <c r="Q1163" s="5"/>
      <c r="R1163" s="5"/>
      <c r="S1163" s="5"/>
      <c r="T1163" s="5"/>
      <c r="U1163" s="5"/>
      <c r="V1163" s="5"/>
      <c r="W1163" s="5"/>
      <c r="X1163" s="5"/>
      <c r="Y1163" s="5"/>
      <c r="Z1163" s="5"/>
      <c r="AA1163" s="5"/>
      <c r="AB1163" s="5"/>
      <c r="AC1163" s="5"/>
    </row>
    <row r="1164" spans="3:29" s="105" customFormat="1" x14ac:dyDescent="0.2">
      <c r="C1164" s="5"/>
      <c r="D1164" s="4"/>
      <c r="E1164" s="5"/>
      <c r="F1164" s="5"/>
      <c r="G1164" s="5"/>
      <c r="H1164" s="5"/>
      <c r="I1164" s="5"/>
      <c r="J1164" s="5"/>
      <c r="K1164" s="5"/>
      <c r="L1164" s="5"/>
      <c r="M1164" s="5"/>
      <c r="N1164" s="5"/>
      <c r="Q1164" s="5"/>
      <c r="R1164" s="5"/>
      <c r="S1164" s="5"/>
      <c r="T1164" s="5"/>
      <c r="U1164" s="5"/>
      <c r="V1164" s="5"/>
      <c r="W1164" s="5"/>
      <c r="X1164" s="5"/>
      <c r="Y1164" s="5"/>
      <c r="Z1164" s="5"/>
      <c r="AA1164" s="5"/>
      <c r="AB1164" s="5"/>
      <c r="AC1164" s="5"/>
    </row>
    <row r="1165" spans="3:29" s="105" customFormat="1" x14ac:dyDescent="0.2">
      <c r="C1165" s="5"/>
      <c r="D1165" s="4"/>
      <c r="E1165" s="5"/>
      <c r="F1165" s="5"/>
      <c r="G1165" s="5"/>
      <c r="H1165" s="5"/>
      <c r="I1165" s="5"/>
      <c r="J1165" s="5"/>
      <c r="K1165" s="5"/>
      <c r="L1165" s="5"/>
      <c r="M1165" s="5"/>
      <c r="N1165" s="5"/>
      <c r="Q1165" s="5"/>
      <c r="R1165" s="5"/>
      <c r="S1165" s="5"/>
      <c r="T1165" s="5"/>
      <c r="U1165" s="5"/>
      <c r="V1165" s="5"/>
      <c r="W1165" s="5"/>
      <c r="X1165" s="5"/>
      <c r="Y1165" s="5"/>
      <c r="Z1165" s="5"/>
      <c r="AA1165" s="5"/>
      <c r="AB1165" s="5"/>
      <c r="AC1165" s="5"/>
    </row>
    <row r="1166" spans="3:29" s="105" customFormat="1" x14ac:dyDescent="0.2">
      <c r="C1166" s="5"/>
      <c r="D1166" s="4"/>
      <c r="E1166" s="5"/>
      <c r="F1166" s="5"/>
      <c r="G1166" s="5"/>
      <c r="H1166" s="5"/>
      <c r="I1166" s="5"/>
      <c r="J1166" s="5"/>
      <c r="K1166" s="5"/>
      <c r="L1166" s="5"/>
      <c r="M1166" s="5"/>
      <c r="N1166" s="5"/>
      <c r="Q1166" s="5"/>
      <c r="R1166" s="5"/>
      <c r="S1166" s="5"/>
      <c r="T1166" s="5"/>
      <c r="U1166" s="5"/>
      <c r="V1166" s="5"/>
      <c r="W1166" s="5"/>
      <c r="X1166" s="5"/>
      <c r="Y1166" s="5"/>
      <c r="Z1166" s="5"/>
      <c r="AA1166" s="5"/>
      <c r="AB1166" s="5"/>
      <c r="AC1166" s="5"/>
    </row>
    <row r="1167" spans="3:29" s="105" customFormat="1" x14ac:dyDescent="0.2">
      <c r="C1167" s="5"/>
      <c r="D1167" s="4"/>
      <c r="E1167" s="5"/>
      <c r="F1167" s="5"/>
      <c r="G1167" s="5"/>
      <c r="H1167" s="5"/>
      <c r="I1167" s="5"/>
      <c r="J1167" s="5"/>
      <c r="K1167" s="5"/>
      <c r="L1167" s="5"/>
      <c r="M1167" s="5"/>
      <c r="N1167" s="5"/>
      <c r="Q1167" s="5"/>
      <c r="R1167" s="5"/>
      <c r="S1167" s="5"/>
      <c r="T1167" s="5"/>
      <c r="U1167" s="5"/>
      <c r="V1167" s="5"/>
      <c r="W1167" s="5"/>
      <c r="X1167" s="5"/>
      <c r="Y1167" s="5"/>
      <c r="Z1167" s="5"/>
      <c r="AA1167" s="5"/>
      <c r="AB1167" s="5"/>
      <c r="AC1167" s="5"/>
    </row>
    <row r="1168" spans="3:29" s="105" customFormat="1" x14ac:dyDescent="0.2">
      <c r="C1168" s="5"/>
      <c r="D1168" s="4"/>
      <c r="E1168" s="5"/>
      <c r="F1168" s="5"/>
      <c r="G1168" s="5"/>
      <c r="H1168" s="5"/>
      <c r="I1168" s="5"/>
      <c r="J1168" s="5"/>
      <c r="K1168" s="5"/>
      <c r="L1168" s="5"/>
      <c r="M1168" s="5"/>
      <c r="N1168" s="5"/>
      <c r="Q1168" s="5"/>
      <c r="R1168" s="5"/>
      <c r="S1168" s="5"/>
      <c r="T1168" s="5"/>
      <c r="U1168" s="5"/>
      <c r="V1168" s="5"/>
      <c r="W1168" s="5"/>
      <c r="X1168" s="5"/>
      <c r="Y1168" s="5"/>
      <c r="Z1168" s="5"/>
      <c r="AA1168" s="5"/>
      <c r="AB1168" s="5"/>
      <c r="AC1168" s="5"/>
    </row>
    <row r="1169" spans="3:29" s="105" customFormat="1" x14ac:dyDescent="0.2">
      <c r="C1169" s="5"/>
      <c r="D1169" s="4"/>
      <c r="E1169" s="5"/>
      <c r="F1169" s="5"/>
      <c r="G1169" s="5"/>
      <c r="H1169" s="5"/>
      <c r="I1169" s="5"/>
      <c r="J1169" s="5"/>
      <c r="K1169" s="5"/>
      <c r="L1169" s="5"/>
      <c r="M1169" s="5"/>
      <c r="N1169" s="5"/>
      <c r="Q1169" s="5"/>
      <c r="R1169" s="5"/>
      <c r="S1169" s="5"/>
      <c r="T1169" s="5"/>
      <c r="U1169" s="5"/>
      <c r="V1169" s="5"/>
      <c r="W1169" s="5"/>
      <c r="X1169" s="5"/>
      <c r="Y1169" s="5"/>
      <c r="Z1169" s="5"/>
      <c r="AA1169" s="5"/>
      <c r="AB1169" s="5"/>
      <c r="AC1169" s="5"/>
    </row>
    <row r="1170" spans="3:29" s="105" customFormat="1" x14ac:dyDescent="0.2">
      <c r="C1170" s="5"/>
      <c r="D1170" s="4"/>
      <c r="E1170" s="5"/>
      <c r="F1170" s="5"/>
      <c r="G1170" s="5"/>
      <c r="H1170" s="5"/>
      <c r="I1170" s="5"/>
      <c r="J1170" s="5"/>
      <c r="K1170" s="5"/>
      <c r="L1170" s="5"/>
      <c r="M1170" s="5"/>
      <c r="N1170" s="5"/>
      <c r="Q1170" s="5"/>
      <c r="R1170" s="5"/>
      <c r="S1170" s="5"/>
      <c r="T1170" s="5"/>
      <c r="U1170" s="5"/>
      <c r="V1170" s="5"/>
      <c r="W1170" s="5"/>
      <c r="X1170" s="5"/>
      <c r="Y1170" s="5"/>
      <c r="Z1170" s="5"/>
      <c r="AA1170" s="5"/>
      <c r="AB1170" s="5"/>
      <c r="AC1170" s="5"/>
    </row>
    <row r="1171" spans="3:29" s="105" customFormat="1" x14ac:dyDescent="0.2">
      <c r="C1171" s="5"/>
      <c r="D1171" s="4"/>
      <c r="E1171" s="5"/>
      <c r="F1171" s="5"/>
      <c r="G1171" s="5"/>
      <c r="H1171" s="5"/>
      <c r="I1171" s="5"/>
      <c r="J1171" s="5"/>
      <c r="K1171" s="5"/>
      <c r="L1171" s="5"/>
      <c r="M1171" s="5"/>
      <c r="N1171" s="5"/>
      <c r="Q1171" s="5"/>
      <c r="R1171" s="5"/>
      <c r="S1171" s="5"/>
      <c r="T1171" s="5"/>
      <c r="U1171" s="5"/>
      <c r="V1171" s="5"/>
      <c r="W1171" s="5"/>
      <c r="X1171" s="5"/>
      <c r="Y1171" s="5"/>
      <c r="Z1171" s="5"/>
      <c r="AA1171" s="5"/>
      <c r="AB1171" s="5"/>
      <c r="AC1171" s="5"/>
    </row>
    <row r="1172" spans="3:29" s="105" customFormat="1" x14ac:dyDescent="0.2">
      <c r="C1172" s="5"/>
      <c r="D1172" s="4"/>
      <c r="E1172" s="5"/>
      <c r="F1172" s="5"/>
      <c r="G1172" s="5"/>
      <c r="H1172" s="5"/>
      <c r="I1172" s="5"/>
      <c r="J1172" s="5"/>
      <c r="K1172" s="5"/>
      <c r="L1172" s="5"/>
      <c r="M1172" s="5"/>
      <c r="N1172" s="5"/>
      <c r="Q1172" s="5"/>
      <c r="R1172" s="5"/>
      <c r="S1172" s="5"/>
      <c r="T1172" s="5"/>
      <c r="U1172" s="5"/>
      <c r="V1172" s="5"/>
      <c r="W1172" s="5"/>
      <c r="X1172" s="5"/>
      <c r="Y1172" s="5"/>
      <c r="Z1172" s="5"/>
      <c r="AA1172" s="5"/>
      <c r="AB1172" s="5"/>
      <c r="AC1172" s="5"/>
    </row>
    <row r="1173" spans="3:29" s="105" customFormat="1" x14ac:dyDescent="0.2">
      <c r="C1173" s="5"/>
      <c r="D1173" s="4"/>
      <c r="E1173" s="5"/>
      <c r="F1173" s="5"/>
      <c r="G1173" s="5"/>
      <c r="H1173" s="5"/>
      <c r="I1173" s="5"/>
      <c r="J1173" s="5"/>
      <c r="K1173" s="5"/>
      <c r="L1173" s="5"/>
      <c r="M1173" s="5"/>
      <c r="N1173" s="5"/>
      <c r="Q1173" s="5"/>
      <c r="R1173" s="5"/>
      <c r="S1173" s="5"/>
      <c r="T1173" s="5"/>
      <c r="U1173" s="5"/>
      <c r="V1173" s="5"/>
      <c r="W1173" s="5"/>
      <c r="X1173" s="5"/>
      <c r="Y1173" s="5"/>
      <c r="Z1173" s="5"/>
      <c r="AA1173" s="5"/>
      <c r="AB1173" s="5"/>
      <c r="AC1173" s="5"/>
    </row>
    <row r="1174" spans="3:29" s="105" customFormat="1" x14ac:dyDescent="0.2">
      <c r="C1174" s="5"/>
      <c r="D1174" s="4"/>
      <c r="E1174" s="5"/>
      <c r="F1174" s="5"/>
      <c r="G1174" s="5"/>
      <c r="H1174" s="5"/>
      <c r="I1174" s="5"/>
      <c r="J1174" s="5"/>
      <c r="K1174" s="5"/>
      <c r="L1174" s="5"/>
      <c r="M1174" s="5"/>
      <c r="N1174" s="5"/>
      <c r="Q1174" s="5"/>
      <c r="R1174" s="5"/>
      <c r="S1174" s="5"/>
      <c r="T1174" s="5"/>
      <c r="U1174" s="5"/>
      <c r="V1174" s="5"/>
      <c r="W1174" s="5"/>
      <c r="X1174" s="5"/>
      <c r="Y1174" s="5"/>
      <c r="Z1174" s="5"/>
      <c r="AA1174" s="5"/>
      <c r="AB1174" s="5"/>
      <c r="AC1174" s="5"/>
    </row>
    <row r="1175" spans="3:29" s="105" customFormat="1" x14ac:dyDescent="0.2">
      <c r="C1175" s="5"/>
      <c r="D1175" s="4"/>
      <c r="E1175" s="5"/>
      <c r="F1175" s="5"/>
      <c r="G1175" s="5"/>
      <c r="H1175" s="5"/>
      <c r="I1175" s="5"/>
      <c r="J1175" s="5"/>
      <c r="K1175" s="5"/>
      <c r="L1175" s="5"/>
      <c r="M1175" s="5"/>
      <c r="N1175" s="5"/>
      <c r="Q1175" s="5"/>
      <c r="R1175" s="5"/>
      <c r="S1175" s="5"/>
      <c r="T1175" s="5"/>
      <c r="U1175" s="5"/>
      <c r="V1175" s="5"/>
      <c r="W1175" s="5"/>
      <c r="X1175" s="5"/>
      <c r="Y1175" s="5"/>
      <c r="Z1175" s="5"/>
      <c r="AA1175" s="5"/>
      <c r="AB1175" s="5"/>
      <c r="AC1175" s="5"/>
    </row>
    <row r="1176" spans="3:29" s="105" customFormat="1" x14ac:dyDescent="0.2">
      <c r="C1176" s="5"/>
      <c r="D1176" s="4"/>
      <c r="E1176" s="5"/>
      <c r="F1176" s="5"/>
      <c r="G1176" s="5"/>
      <c r="H1176" s="5"/>
      <c r="I1176" s="5"/>
      <c r="J1176" s="5"/>
      <c r="K1176" s="5"/>
      <c r="L1176" s="5"/>
      <c r="M1176" s="5"/>
      <c r="N1176" s="5"/>
      <c r="Q1176" s="5"/>
      <c r="R1176" s="5"/>
      <c r="S1176" s="5"/>
      <c r="T1176" s="5"/>
      <c r="U1176" s="5"/>
      <c r="V1176" s="5"/>
      <c r="W1176" s="5"/>
      <c r="X1176" s="5"/>
      <c r="Y1176" s="5"/>
      <c r="Z1176" s="5"/>
      <c r="AA1176" s="5"/>
      <c r="AB1176" s="5"/>
      <c r="AC1176" s="5"/>
    </row>
    <row r="1177" spans="3:29" s="105" customFormat="1" x14ac:dyDescent="0.2">
      <c r="C1177" s="5"/>
      <c r="D1177" s="4"/>
      <c r="E1177" s="5"/>
      <c r="F1177" s="5"/>
      <c r="G1177" s="5"/>
      <c r="H1177" s="5"/>
      <c r="I1177" s="5"/>
      <c r="J1177" s="5"/>
      <c r="K1177" s="5"/>
      <c r="L1177" s="5"/>
      <c r="M1177" s="5"/>
      <c r="N1177" s="5"/>
      <c r="Q1177" s="5"/>
      <c r="R1177" s="5"/>
      <c r="S1177" s="5"/>
      <c r="T1177" s="5"/>
      <c r="U1177" s="5"/>
      <c r="V1177" s="5"/>
      <c r="W1177" s="5"/>
      <c r="X1177" s="5"/>
      <c r="Y1177" s="5"/>
      <c r="Z1177" s="5"/>
      <c r="AA1177" s="5"/>
      <c r="AB1177" s="5"/>
      <c r="AC1177" s="5"/>
    </row>
    <row r="1178" spans="3:29" s="105" customFormat="1" x14ac:dyDescent="0.2">
      <c r="C1178" s="5"/>
      <c r="D1178" s="4"/>
      <c r="E1178" s="5"/>
      <c r="F1178" s="5"/>
      <c r="G1178" s="5"/>
      <c r="H1178" s="5"/>
      <c r="I1178" s="5"/>
      <c r="J1178" s="5"/>
      <c r="K1178" s="5"/>
      <c r="L1178" s="5"/>
      <c r="M1178" s="5"/>
      <c r="N1178" s="5"/>
      <c r="Q1178" s="5"/>
      <c r="R1178" s="5"/>
      <c r="S1178" s="5"/>
      <c r="T1178" s="5"/>
      <c r="U1178" s="5"/>
      <c r="V1178" s="5"/>
      <c r="W1178" s="5"/>
      <c r="X1178" s="5"/>
      <c r="Y1178" s="5"/>
      <c r="Z1178" s="5"/>
      <c r="AA1178" s="5"/>
      <c r="AB1178" s="5"/>
      <c r="AC1178" s="5"/>
    </row>
    <row r="1179" spans="3:29" s="105" customFormat="1" x14ac:dyDescent="0.2">
      <c r="C1179" s="5"/>
      <c r="D1179" s="4"/>
      <c r="E1179" s="5"/>
      <c r="F1179" s="5"/>
      <c r="G1179" s="5"/>
      <c r="H1179" s="5"/>
      <c r="I1179" s="5"/>
      <c r="J1179" s="5"/>
      <c r="K1179" s="5"/>
      <c r="L1179" s="5"/>
      <c r="M1179" s="5"/>
      <c r="N1179" s="5"/>
      <c r="Q1179" s="5"/>
      <c r="R1179" s="5"/>
      <c r="S1179" s="5"/>
      <c r="T1179" s="5"/>
      <c r="U1179" s="5"/>
      <c r="V1179" s="5"/>
      <c r="W1179" s="5"/>
      <c r="X1179" s="5"/>
      <c r="Y1179" s="5"/>
      <c r="Z1179" s="5"/>
      <c r="AA1179" s="5"/>
      <c r="AB1179" s="5"/>
      <c r="AC1179" s="5"/>
    </row>
    <row r="1180" spans="3:29" s="105" customFormat="1" x14ac:dyDescent="0.2">
      <c r="C1180" s="5"/>
      <c r="D1180" s="4"/>
      <c r="E1180" s="5"/>
      <c r="F1180" s="5"/>
      <c r="G1180" s="5"/>
      <c r="H1180" s="5"/>
      <c r="I1180" s="5"/>
      <c r="J1180" s="5"/>
      <c r="K1180" s="5"/>
      <c r="L1180" s="5"/>
      <c r="M1180" s="5"/>
      <c r="N1180" s="5"/>
      <c r="Q1180" s="5"/>
      <c r="R1180" s="5"/>
      <c r="S1180" s="5"/>
      <c r="T1180" s="5"/>
      <c r="U1180" s="5"/>
      <c r="V1180" s="5"/>
      <c r="W1180" s="5"/>
      <c r="X1180" s="5"/>
      <c r="Y1180" s="5"/>
      <c r="Z1180" s="5"/>
      <c r="AA1180" s="5"/>
      <c r="AB1180" s="5"/>
      <c r="AC1180" s="5"/>
    </row>
    <row r="1181" spans="3:29" s="105" customFormat="1" x14ac:dyDescent="0.2">
      <c r="C1181" s="5"/>
      <c r="D1181" s="4"/>
      <c r="E1181" s="5"/>
      <c r="F1181" s="5"/>
      <c r="G1181" s="5"/>
      <c r="H1181" s="5"/>
      <c r="I1181" s="5"/>
      <c r="J1181" s="5"/>
      <c r="K1181" s="5"/>
      <c r="L1181" s="5"/>
      <c r="M1181" s="5"/>
      <c r="N1181" s="5"/>
      <c r="Q1181" s="5"/>
      <c r="R1181" s="5"/>
      <c r="S1181" s="5"/>
      <c r="T1181" s="5"/>
      <c r="U1181" s="5"/>
      <c r="V1181" s="5"/>
      <c r="W1181" s="5"/>
      <c r="X1181" s="5"/>
      <c r="Y1181" s="5"/>
      <c r="Z1181" s="5"/>
      <c r="AA1181" s="5"/>
      <c r="AB1181" s="5"/>
      <c r="AC1181" s="5"/>
    </row>
    <row r="1182" spans="3:29" s="105" customFormat="1" x14ac:dyDescent="0.2">
      <c r="C1182" s="5"/>
      <c r="D1182" s="4"/>
      <c r="E1182" s="5"/>
      <c r="F1182" s="5"/>
      <c r="G1182" s="5"/>
      <c r="H1182" s="5"/>
      <c r="I1182" s="5"/>
      <c r="J1182" s="5"/>
      <c r="K1182" s="5"/>
      <c r="L1182" s="5"/>
      <c r="M1182" s="5"/>
      <c r="N1182" s="5"/>
      <c r="Q1182" s="5"/>
      <c r="R1182" s="5"/>
      <c r="S1182" s="5"/>
      <c r="T1182" s="5"/>
      <c r="U1182" s="5"/>
      <c r="V1182" s="5"/>
      <c r="W1182" s="5"/>
      <c r="X1182" s="5"/>
      <c r="Y1182" s="5"/>
      <c r="Z1182" s="5"/>
      <c r="AA1182" s="5"/>
      <c r="AB1182" s="5"/>
      <c r="AC1182" s="5"/>
    </row>
    <row r="1183" spans="3:29" s="105" customFormat="1" x14ac:dyDescent="0.2">
      <c r="C1183" s="5"/>
      <c r="D1183" s="4"/>
      <c r="E1183" s="5"/>
      <c r="F1183" s="5"/>
      <c r="G1183" s="5"/>
      <c r="H1183" s="5"/>
      <c r="I1183" s="5"/>
      <c r="J1183" s="5"/>
      <c r="K1183" s="5"/>
      <c r="L1183" s="5"/>
      <c r="M1183" s="5"/>
      <c r="N1183" s="5"/>
      <c r="Q1183" s="5"/>
      <c r="R1183" s="5"/>
      <c r="S1183" s="5"/>
      <c r="T1183" s="5"/>
      <c r="U1183" s="5"/>
      <c r="V1183" s="5"/>
      <c r="W1183" s="5"/>
      <c r="X1183" s="5"/>
      <c r="Y1183" s="5"/>
      <c r="Z1183" s="5"/>
      <c r="AA1183" s="5"/>
      <c r="AB1183" s="5"/>
      <c r="AC1183" s="5"/>
    </row>
    <row r="1184" spans="3:29" s="105" customFormat="1" x14ac:dyDescent="0.2">
      <c r="C1184" s="5"/>
      <c r="D1184" s="4"/>
      <c r="E1184" s="5"/>
      <c r="F1184" s="5"/>
      <c r="G1184" s="5"/>
      <c r="H1184" s="5"/>
      <c r="I1184" s="5"/>
      <c r="J1184" s="5"/>
      <c r="K1184" s="5"/>
      <c r="L1184" s="5"/>
      <c r="M1184" s="5"/>
      <c r="N1184" s="5"/>
      <c r="Q1184" s="5"/>
      <c r="R1184" s="5"/>
      <c r="S1184" s="5"/>
      <c r="T1184" s="5"/>
      <c r="U1184" s="5"/>
      <c r="V1184" s="5"/>
      <c r="W1184" s="5"/>
      <c r="X1184" s="5"/>
      <c r="Y1184" s="5"/>
      <c r="Z1184" s="5"/>
      <c r="AA1184" s="5"/>
      <c r="AB1184" s="5"/>
      <c r="AC1184" s="5"/>
    </row>
    <row r="1185" spans="3:29" s="105" customFormat="1" x14ac:dyDescent="0.2">
      <c r="C1185" s="5"/>
      <c r="D1185" s="4"/>
      <c r="E1185" s="5"/>
      <c r="F1185" s="5"/>
      <c r="G1185" s="5"/>
      <c r="H1185" s="5"/>
      <c r="I1185" s="5"/>
      <c r="J1185" s="5"/>
      <c r="K1185" s="5"/>
      <c r="L1185" s="5"/>
      <c r="M1185" s="5"/>
      <c r="N1185" s="5"/>
      <c r="Q1185" s="5"/>
      <c r="R1185" s="5"/>
      <c r="S1185" s="5"/>
      <c r="T1185" s="5"/>
      <c r="U1185" s="5"/>
      <c r="V1185" s="5"/>
      <c r="W1185" s="5"/>
      <c r="X1185" s="5"/>
      <c r="Y1185" s="5"/>
      <c r="Z1185" s="5"/>
      <c r="AA1185" s="5"/>
      <c r="AB1185" s="5"/>
      <c r="AC1185" s="5"/>
    </row>
    <row r="1186" spans="3:29" s="105" customFormat="1" x14ac:dyDescent="0.2">
      <c r="C1186" s="5"/>
      <c r="D1186" s="4"/>
      <c r="E1186" s="5"/>
      <c r="F1186" s="5"/>
      <c r="G1186" s="5"/>
      <c r="H1186" s="5"/>
      <c r="I1186" s="5"/>
      <c r="J1186" s="5"/>
      <c r="K1186" s="5"/>
      <c r="L1186" s="5"/>
      <c r="M1186" s="5"/>
      <c r="N1186" s="5"/>
      <c r="Q1186" s="5"/>
      <c r="R1186" s="5"/>
      <c r="S1186" s="5"/>
      <c r="T1186" s="5"/>
      <c r="U1186" s="5"/>
      <c r="V1186" s="5"/>
      <c r="W1186" s="5"/>
      <c r="X1186" s="5"/>
      <c r="Y1186" s="5"/>
      <c r="Z1186" s="5"/>
      <c r="AA1186" s="5"/>
      <c r="AB1186" s="5"/>
      <c r="AC1186" s="5"/>
    </row>
    <row r="1187" spans="3:29" s="105" customFormat="1" x14ac:dyDescent="0.2">
      <c r="C1187" s="5"/>
      <c r="D1187" s="4"/>
      <c r="E1187" s="5"/>
      <c r="F1187" s="5"/>
      <c r="G1187" s="5"/>
      <c r="H1187" s="5"/>
      <c r="I1187" s="5"/>
      <c r="J1187" s="5"/>
      <c r="K1187" s="5"/>
      <c r="L1187" s="5"/>
      <c r="M1187" s="5"/>
      <c r="N1187" s="5"/>
      <c r="Q1187" s="5"/>
      <c r="R1187" s="5"/>
      <c r="S1187" s="5"/>
      <c r="T1187" s="5"/>
      <c r="U1187" s="5"/>
      <c r="V1187" s="5"/>
      <c r="W1187" s="5"/>
      <c r="X1187" s="5"/>
      <c r="Y1187" s="5"/>
      <c r="Z1187" s="5"/>
      <c r="AA1187" s="5"/>
      <c r="AB1187" s="5"/>
      <c r="AC1187" s="5"/>
    </row>
    <row r="1188" spans="3:29" s="105" customFormat="1" x14ac:dyDescent="0.2">
      <c r="C1188" s="5"/>
      <c r="D1188" s="4"/>
      <c r="E1188" s="5"/>
      <c r="F1188" s="5"/>
      <c r="G1188" s="5"/>
      <c r="H1188" s="5"/>
      <c r="I1188" s="5"/>
      <c r="J1188" s="5"/>
      <c r="K1188" s="5"/>
      <c r="L1188" s="5"/>
      <c r="M1188" s="5"/>
      <c r="N1188" s="5"/>
      <c r="Q1188" s="5"/>
      <c r="R1188" s="5"/>
      <c r="S1188" s="5"/>
      <c r="T1188" s="5"/>
      <c r="U1188" s="5"/>
      <c r="V1188" s="5"/>
      <c r="W1188" s="5"/>
      <c r="X1188" s="5"/>
      <c r="Y1188" s="5"/>
      <c r="Z1188" s="5"/>
      <c r="AA1188" s="5"/>
      <c r="AB1188" s="5"/>
      <c r="AC1188" s="5"/>
    </row>
    <row r="1189" spans="3:29" s="105" customFormat="1" x14ac:dyDescent="0.2">
      <c r="C1189" s="5"/>
      <c r="D1189" s="4"/>
      <c r="E1189" s="5"/>
      <c r="F1189" s="5"/>
      <c r="G1189" s="5"/>
      <c r="H1189" s="5"/>
      <c r="I1189" s="5"/>
      <c r="J1189" s="5"/>
      <c r="K1189" s="5"/>
      <c r="L1189" s="5"/>
      <c r="M1189" s="5"/>
      <c r="N1189" s="5"/>
      <c r="Q1189" s="5"/>
      <c r="R1189" s="5"/>
      <c r="S1189" s="5"/>
      <c r="T1189" s="5"/>
      <c r="U1189" s="5"/>
      <c r="V1189" s="5"/>
      <c r="W1189" s="5"/>
      <c r="X1189" s="5"/>
      <c r="Y1189" s="5"/>
      <c r="Z1189" s="5"/>
      <c r="AA1189" s="5"/>
      <c r="AB1189" s="5"/>
      <c r="AC1189" s="5"/>
    </row>
    <row r="1190" spans="3:29" s="105" customFormat="1" x14ac:dyDescent="0.2">
      <c r="C1190" s="5"/>
      <c r="D1190" s="4"/>
      <c r="E1190" s="5"/>
      <c r="F1190" s="5"/>
      <c r="G1190" s="5"/>
      <c r="H1190" s="5"/>
      <c r="I1190" s="5"/>
      <c r="J1190" s="5"/>
      <c r="K1190" s="5"/>
      <c r="L1190" s="5"/>
      <c r="M1190" s="5"/>
      <c r="N1190" s="5"/>
      <c r="Q1190" s="5"/>
      <c r="R1190" s="5"/>
      <c r="S1190" s="5"/>
      <c r="T1190" s="5"/>
      <c r="U1190" s="5"/>
      <c r="V1190" s="5"/>
      <c r="W1190" s="5"/>
      <c r="X1190" s="5"/>
      <c r="Y1190" s="5"/>
      <c r="Z1190" s="5"/>
      <c r="AA1190" s="5"/>
      <c r="AB1190" s="5"/>
      <c r="AC1190" s="5"/>
    </row>
    <row r="1191" spans="3:29" s="105" customFormat="1" x14ac:dyDescent="0.2">
      <c r="C1191" s="5"/>
      <c r="D1191" s="4"/>
      <c r="E1191" s="5"/>
      <c r="F1191" s="5"/>
      <c r="G1191" s="5"/>
      <c r="H1191" s="5"/>
      <c r="I1191" s="5"/>
      <c r="J1191" s="5"/>
      <c r="K1191" s="5"/>
      <c r="L1191" s="5"/>
      <c r="M1191" s="5"/>
      <c r="N1191" s="5"/>
      <c r="Q1191" s="5"/>
      <c r="R1191" s="5"/>
      <c r="S1191" s="5"/>
      <c r="T1191" s="5"/>
      <c r="U1191" s="5"/>
      <c r="V1191" s="5"/>
      <c r="W1191" s="5"/>
      <c r="X1191" s="5"/>
      <c r="Y1191" s="5"/>
      <c r="Z1191" s="5"/>
      <c r="AA1191" s="5"/>
      <c r="AB1191" s="5"/>
      <c r="AC1191" s="5"/>
    </row>
    <row r="1192" spans="3:29" s="105" customFormat="1" x14ac:dyDescent="0.2">
      <c r="C1192" s="5"/>
      <c r="D1192" s="4"/>
      <c r="E1192" s="5"/>
      <c r="F1192" s="5"/>
      <c r="G1192" s="5"/>
      <c r="H1192" s="5"/>
      <c r="I1192" s="5"/>
      <c r="J1192" s="5"/>
      <c r="K1192" s="5"/>
      <c r="L1192" s="5"/>
      <c r="M1192" s="5"/>
      <c r="N1192" s="5"/>
      <c r="Q1192" s="5"/>
      <c r="R1192" s="5"/>
      <c r="S1192" s="5"/>
      <c r="T1192" s="5"/>
      <c r="U1192" s="5"/>
      <c r="V1192" s="5"/>
      <c r="W1192" s="5"/>
      <c r="X1192" s="5"/>
      <c r="Y1192" s="5"/>
      <c r="Z1192" s="5"/>
      <c r="AA1192" s="5"/>
      <c r="AB1192" s="5"/>
      <c r="AC1192" s="5"/>
    </row>
    <row r="1193" spans="3:29" s="105" customFormat="1" x14ac:dyDescent="0.2">
      <c r="C1193" s="5"/>
      <c r="D1193" s="4"/>
      <c r="E1193" s="5"/>
      <c r="F1193" s="5"/>
      <c r="G1193" s="5"/>
      <c r="H1193" s="5"/>
      <c r="I1193" s="5"/>
      <c r="J1193" s="5"/>
      <c r="K1193" s="5"/>
      <c r="L1193" s="5"/>
      <c r="M1193" s="5"/>
      <c r="N1193" s="5"/>
      <c r="Q1193" s="5"/>
      <c r="R1193" s="5"/>
      <c r="S1193" s="5"/>
      <c r="T1193" s="5"/>
      <c r="U1193" s="5"/>
      <c r="V1193" s="5"/>
      <c r="W1193" s="5"/>
      <c r="X1193" s="5"/>
      <c r="Y1193" s="5"/>
      <c r="Z1193" s="5"/>
      <c r="AA1193" s="5"/>
      <c r="AB1193" s="5"/>
      <c r="AC1193" s="5"/>
    </row>
    <row r="1194" spans="3:29" s="105" customFormat="1" x14ac:dyDescent="0.2">
      <c r="C1194" s="5"/>
      <c r="D1194" s="4"/>
      <c r="E1194" s="5"/>
      <c r="F1194" s="5"/>
      <c r="G1194" s="5"/>
      <c r="H1194" s="5"/>
      <c r="I1194" s="5"/>
      <c r="J1194" s="5"/>
      <c r="K1194" s="5"/>
      <c r="L1194" s="5"/>
      <c r="M1194" s="5"/>
      <c r="N1194" s="5"/>
      <c r="Q1194" s="5"/>
      <c r="R1194" s="5"/>
      <c r="S1194" s="5"/>
      <c r="T1194" s="5"/>
      <c r="U1194" s="5"/>
      <c r="V1194" s="5"/>
      <c r="W1194" s="5"/>
      <c r="X1194" s="5"/>
      <c r="Y1194" s="5"/>
      <c r="Z1194" s="5"/>
      <c r="AA1194" s="5"/>
      <c r="AB1194" s="5"/>
      <c r="AC1194" s="5"/>
    </row>
    <row r="1195" spans="3:29" s="105" customFormat="1" x14ac:dyDescent="0.2">
      <c r="C1195" s="5"/>
      <c r="D1195" s="4"/>
      <c r="E1195" s="5"/>
      <c r="F1195" s="5"/>
      <c r="G1195" s="5"/>
      <c r="H1195" s="5"/>
      <c r="I1195" s="5"/>
      <c r="J1195" s="5"/>
      <c r="K1195" s="5"/>
      <c r="L1195" s="5"/>
      <c r="M1195" s="5"/>
      <c r="N1195" s="5"/>
      <c r="Q1195" s="5"/>
      <c r="R1195" s="5"/>
      <c r="S1195" s="5"/>
      <c r="T1195" s="5"/>
      <c r="U1195" s="5"/>
      <c r="V1195" s="5"/>
      <c r="W1195" s="5"/>
      <c r="X1195" s="5"/>
      <c r="Y1195" s="5"/>
      <c r="Z1195" s="5"/>
      <c r="AA1195" s="5"/>
      <c r="AB1195" s="5"/>
      <c r="AC1195" s="5"/>
    </row>
    <row r="1196" spans="3:29" s="105" customFormat="1" x14ac:dyDescent="0.2">
      <c r="C1196" s="5"/>
      <c r="D1196" s="4"/>
      <c r="E1196" s="5"/>
      <c r="F1196" s="5"/>
      <c r="G1196" s="5"/>
      <c r="H1196" s="5"/>
      <c r="I1196" s="5"/>
      <c r="J1196" s="5"/>
      <c r="K1196" s="5"/>
      <c r="L1196" s="5"/>
      <c r="M1196" s="5"/>
      <c r="N1196" s="5"/>
      <c r="Q1196" s="5"/>
      <c r="R1196" s="5"/>
      <c r="S1196" s="5"/>
      <c r="T1196" s="5"/>
      <c r="U1196" s="5"/>
      <c r="V1196" s="5"/>
      <c r="W1196" s="5"/>
      <c r="X1196" s="5"/>
      <c r="Y1196" s="5"/>
      <c r="Z1196" s="5"/>
      <c r="AA1196" s="5"/>
      <c r="AB1196" s="5"/>
      <c r="AC1196" s="5"/>
    </row>
    <row r="1197" spans="3:29" s="105" customFormat="1" x14ac:dyDescent="0.2">
      <c r="C1197" s="5"/>
      <c r="D1197" s="4"/>
      <c r="E1197" s="5"/>
      <c r="F1197" s="5"/>
      <c r="G1197" s="5"/>
      <c r="H1197" s="5"/>
      <c r="I1197" s="5"/>
      <c r="J1197" s="5"/>
      <c r="K1197" s="5"/>
      <c r="L1197" s="5"/>
      <c r="M1197" s="5"/>
      <c r="N1197" s="5"/>
      <c r="Q1197" s="5"/>
      <c r="R1197" s="5"/>
      <c r="S1197" s="5"/>
      <c r="T1197" s="5"/>
      <c r="U1197" s="5"/>
      <c r="V1197" s="5"/>
      <c r="W1197" s="5"/>
      <c r="X1197" s="5"/>
      <c r="Y1197" s="5"/>
      <c r="Z1197" s="5"/>
      <c r="AA1197" s="5"/>
      <c r="AB1197" s="5"/>
      <c r="AC1197" s="5"/>
    </row>
    <row r="1198" spans="3:29" s="105" customFormat="1" x14ac:dyDescent="0.2">
      <c r="C1198" s="5"/>
      <c r="D1198" s="4"/>
      <c r="E1198" s="5"/>
      <c r="F1198" s="5"/>
      <c r="G1198" s="5"/>
      <c r="H1198" s="5"/>
      <c r="I1198" s="5"/>
      <c r="J1198" s="5"/>
      <c r="K1198" s="5"/>
      <c r="L1198" s="5"/>
      <c r="M1198" s="5"/>
      <c r="N1198" s="5"/>
      <c r="Q1198" s="5"/>
      <c r="R1198" s="5"/>
      <c r="S1198" s="5"/>
      <c r="T1198" s="5"/>
      <c r="U1198" s="5"/>
      <c r="V1198" s="5"/>
      <c r="W1198" s="5"/>
      <c r="X1198" s="5"/>
      <c r="Y1198" s="5"/>
      <c r="Z1198" s="5"/>
      <c r="AA1198" s="5"/>
      <c r="AB1198" s="5"/>
      <c r="AC1198" s="5"/>
    </row>
    <row r="1199" spans="3:29" s="105" customFormat="1" x14ac:dyDescent="0.2">
      <c r="C1199" s="5"/>
      <c r="D1199" s="4"/>
      <c r="E1199" s="5"/>
      <c r="F1199" s="5"/>
      <c r="G1199" s="5"/>
      <c r="H1199" s="5"/>
      <c r="I1199" s="5"/>
      <c r="J1199" s="5"/>
      <c r="K1199" s="5"/>
      <c r="L1199" s="5"/>
      <c r="M1199" s="5"/>
      <c r="N1199" s="5"/>
      <c r="Q1199" s="5"/>
      <c r="R1199" s="5"/>
      <c r="S1199" s="5"/>
      <c r="T1199" s="5"/>
      <c r="U1199" s="5"/>
      <c r="V1199" s="5"/>
      <c r="W1199" s="5"/>
      <c r="X1199" s="5"/>
      <c r="Y1199" s="5"/>
      <c r="Z1199" s="5"/>
      <c r="AA1199" s="5"/>
      <c r="AB1199" s="5"/>
      <c r="AC1199" s="5"/>
    </row>
    <row r="1200" spans="3:29" s="105" customFormat="1" x14ac:dyDescent="0.2">
      <c r="C1200" s="5"/>
      <c r="D1200" s="4"/>
      <c r="E1200" s="5"/>
      <c r="F1200" s="5"/>
      <c r="G1200" s="5"/>
      <c r="H1200" s="5"/>
      <c r="I1200" s="5"/>
      <c r="J1200" s="5"/>
      <c r="K1200" s="5"/>
      <c r="L1200" s="5"/>
      <c r="M1200" s="5"/>
      <c r="N1200" s="5"/>
      <c r="Q1200" s="5"/>
      <c r="R1200" s="5"/>
      <c r="S1200" s="5"/>
      <c r="T1200" s="5"/>
      <c r="U1200" s="5"/>
      <c r="V1200" s="5"/>
      <c r="W1200" s="5"/>
      <c r="X1200" s="5"/>
      <c r="Y1200" s="5"/>
      <c r="Z1200" s="5"/>
      <c r="AA1200" s="5"/>
      <c r="AB1200" s="5"/>
      <c r="AC1200" s="5"/>
    </row>
    <row r="1201" spans="3:29" s="105" customFormat="1" x14ac:dyDescent="0.2">
      <c r="C1201" s="5"/>
      <c r="D1201" s="4"/>
      <c r="E1201" s="5"/>
      <c r="F1201" s="5"/>
      <c r="G1201" s="5"/>
      <c r="H1201" s="5"/>
      <c r="I1201" s="5"/>
      <c r="J1201" s="5"/>
      <c r="K1201" s="5"/>
      <c r="L1201" s="5"/>
      <c r="M1201" s="5"/>
      <c r="N1201" s="5"/>
      <c r="Q1201" s="5"/>
      <c r="R1201" s="5"/>
      <c r="S1201" s="5"/>
      <c r="T1201" s="5"/>
      <c r="U1201" s="5"/>
      <c r="V1201" s="5"/>
      <c r="W1201" s="5"/>
      <c r="X1201" s="5"/>
      <c r="Y1201" s="5"/>
      <c r="Z1201" s="5"/>
      <c r="AA1201" s="5"/>
      <c r="AB1201" s="5"/>
      <c r="AC1201" s="5"/>
    </row>
    <row r="1202" spans="3:29" s="105" customFormat="1" x14ac:dyDescent="0.2">
      <c r="C1202" s="5"/>
      <c r="D1202" s="4"/>
      <c r="E1202" s="5"/>
      <c r="F1202" s="5"/>
      <c r="G1202" s="5"/>
      <c r="H1202" s="5"/>
      <c r="I1202" s="5"/>
      <c r="J1202" s="5"/>
      <c r="K1202" s="5"/>
      <c r="L1202" s="5"/>
      <c r="M1202" s="5"/>
      <c r="N1202" s="5"/>
      <c r="Q1202" s="5"/>
      <c r="R1202" s="5"/>
      <c r="S1202" s="5"/>
      <c r="T1202" s="5"/>
      <c r="U1202" s="5"/>
      <c r="V1202" s="5"/>
      <c r="W1202" s="5"/>
      <c r="X1202" s="5"/>
      <c r="Y1202" s="5"/>
      <c r="Z1202" s="5"/>
      <c r="AA1202" s="5"/>
      <c r="AB1202" s="5"/>
      <c r="AC1202" s="5"/>
    </row>
    <row r="1203" spans="3:29" s="105" customFormat="1" x14ac:dyDescent="0.2">
      <c r="C1203" s="5"/>
      <c r="D1203" s="4"/>
      <c r="E1203" s="5"/>
      <c r="F1203" s="5"/>
      <c r="G1203" s="5"/>
      <c r="H1203" s="5"/>
      <c r="I1203" s="5"/>
      <c r="J1203" s="5"/>
      <c r="K1203" s="5"/>
      <c r="L1203" s="5"/>
      <c r="M1203" s="5"/>
      <c r="N1203" s="5"/>
      <c r="Q1203" s="5"/>
      <c r="R1203" s="5"/>
      <c r="S1203" s="5"/>
      <c r="T1203" s="5"/>
      <c r="U1203" s="5"/>
      <c r="V1203" s="5"/>
      <c r="W1203" s="5"/>
      <c r="X1203" s="5"/>
      <c r="Y1203" s="5"/>
      <c r="Z1203" s="5"/>
      <c r="AA1203" s="5"/>
      <c r="AB1203" s="5"/>
      <c r="AC1203" s="5"/>
    </row>
    <row r="1204" spans="3:29" s="105" customFormat="1" x14ac:dyDescent="0.2">
      <c r="C1204" s="5"/>
      <c r="D1204" s="4"/>
      <c r="E1204" s="5"/>
      <c r="F1204" s="5"/>
      <c r="G1204" s="5"/>
      <c r="H1204" s="5"/>
      <c r="I1204" s="5"/>
      <c r="J1204" s="5"/>
      <c r="K1204" s="5"/>
      <c r="L1204" s="5"/>
      <c r="M1204" s="5"/>
      <c r="N1204" s="5"/>
      <c r="Q1204" s="5"/>
      <c r="R1204" s="5"/>
      <c r="S1204" s="5"/>
      <c r="T1204" s="5"/>
      <c r="U1204" s="5"/>
      <c r="V1204" s="5"/>
      <c r="W1204" s="5"/>
      <c r="X1204" s="5"/>
      <c r="Y1204" s="5"/>
      <c r="Z1204" s="5"/>
      <c r="AA1204" s="5"/>
      <c r="AB1204" s="5"/>
      <c r="AC1204" s="5"/>
    </row>
    <row r="1205" spans="3:29" s="105" customFormat="1" x14ac:dyDescent="0.2">
      <c r="C1205" s="5"/>
      <c r="D1205" s="4"/>
      <c r="E1205" s="5"/>
      <c r="F1205" s="5"/>
      <c r="G1205" s="5"/>
      <c r="H1205" s="5"/>
      <c r="I1205" s="5"/>
      <c r="J1205" s="5"/>
      <c r="K1205" s="5"/>
      <c r="L1205" s="5"/>
      <c r="M1205" s="5"/>
      <c r="N1205" s="5"/>
      <c r="Q1205" s="5"/>
      <c r="R1205" s="5"/>
      <c r="S1205" s="5"/>
      <c r="T1205" s="5"/>
      <c r="U1205" s="5"/>
      <c r="V1205" s="5"/>
      <c r="W1205" s="5"/>
      <c r="X1205" s="5"/>
      <c r="Y1205" s="5"/>
      <c r="Z1205" s="5"/>
      <c r="AA1205" s="5"/>
      <c r="AB1205" s="5"/>
      <c r="AC1205" s="5"/>
    </row>
    <row r="1206" spans="3:29" s="105" customFormat="1" x14ac:dyDescent="0.2">
      <c r="C1206" s="5"/>
      <c r="D1206" s="4"/>
      <c r="E1206" s="5"/>
      <c r="F1206" s="5"/>
      <c r="G1206" s="5"/>
      <c r="H1206" s="5"/>
      <c r="I1206" s="5"/>
      <c r="J1206" s="5"/>
      <c r="K1206" s="5"/>
      <c r="L1206" s="5"/>
      <c r="M1206" s="5"/>
      <c r="N1206" s="5"/>
      <c r="Q1206" s="5"/>
      <c r="R1206" s="5"/>
      <c r="S1206" s="5"/>
      <c r="T1206" s="5"/>
      <c r="U1206" s="5"/>
      <c r="V1206" s="5"/>
      <c r="W1206" s="5"/>
      <c r="X1206" s="5"/>
      <c r="Y1206" s="5"/>
      <c r="Z1206" s="5"/>
      <c r="AA1206" s="5"/>
      <c r="AB1206" s="5"/>
      <c r="AC1206" s="5"/>
    </row>
    <row r="1207" spans="3:29" s="105" customFormat="1" x14ac:dyDescent="0.2">
      <c r="C1207" s="5"/>
      <c r="D1207" s="4"/>
      <c r="E1207" s="5"/>
      <c r="F1207" s="5"/>
      <c r="G1207" s="5"/>
      <c r="H1207" s="5"/>
      <c r="I1207" s="5"/>
      <c r="J1207" s="5"/>
      <c r="K1207" s="5"/>
      <c r="L1207" s="5"/>
      <c r="M1207" s="5"/>
      <c r="N1207" s="5"/>
      <c r="Q1207" s="5"/>
      <c r="R1207" s="5"/>
      <c r="S1207" s="5"/>
      <c r="T1207" s="5"/>
      <c r="U1207" s="5"/>
      <c r="V1207" s="5"/>
      <c r="W1207" s="5"/>
      <c r="X1207" s="5"/>
      <c r="Y1207" s="5"/>
      <c r="Z1207" s="5"/>
      <c r="AA1207" s="5"/>
      <c r="AB1207" s="5"/>
      <c r="AC1207" s="5"/>
    </row>
    <row r="1208" spans="3:29" s="105" customFormat="1" x14ac:dyDescent="0.2">
      <c r="C1208" s="5"/>
      <c r="D1208" s="4"/>
      <c r="E1208" s="5"/>
      <c r="F1208" s="5"/>
      <c r="G1208" s="5"/>
      <c r="H1208" s="5"/>
      <c r="I1208" s="5"/>
      <c r="J1208" s="5"/>
      <c r="K1208" s="5"/>
      <c r="L1208" s="5"/>
      <c r="M1208" s="5"/>
      <c r="N1208" s="5"/>
      <c r="Q1208" s="5"/>
      <c r="R1208" s="5"/>
      <c r="S1208" s="5"/>
      <c r="T1208" s="5"/>
      <c r="U1208" s="5"/>
      <c r="V1208" s="5"/>
      <c r="W1208" s="5"/>
      <c r="X1208" s="5"/>
      <c r="Y1208" s="5"/>
      <c r="Z1208" s="5"/>
      <c r="AA1208" s="5"/>
      <c r="AB1208" s="5"/>
      <c r="AC1208" s="5"/>
    </row>
    <row r="1209" spans="3:29" s="105" customFormat="1" x14ac:dyDescent="0.2">
      <c r="C1209" s="5"/>
      <c r="D1209" s="4"/>
      <c r="E1209" s="5"/>
      <c r="F1209" s="5"/>
      <c r="G1209" s="5"/>
      <c r="H1209" s="5"/>
      <c r="I1209" s="5"/>
      <c r="J1209" s="5"/>
      <c r="K1209" s="5"/>
      <c r="L1209" s="5"/>
      <c r="M1209" s="5"/>
      <c r="N1209" s="5"/>
      <c r="Q1209" s="5"/>
      <c r="R1209" s="5"/>
      <c r="S1209" s="5"/>
      <c r="T1209" s="5"/>
      <c r="U1209" s="5"/>
      <c r="V1209" s="5"/>
      <c r="W1209" s="5"/>
      <c r="X1209" s="5"/>
      <c r="Y1209" s="5"/>
      <c r="Z1209" s="5"/>
      <c r="AA1209" s="5"/>
      <c r="AB1209" s="5"/>
      <c r="AC1209" s="5"/>
    </row>
    <row r="1210" spans="3:29" s="105" customFormat="1" x14ac:dyDescent="0.2">
      <c r="C1210" s="5"/>
      <c r="D1210" s="4"/>
      <c r="E1210" s="5"/>
      <c r="F1210" s="5"/>
      <c r="G1210" s="5"/>
      <c r="H1210" s="5"/>
      <c r="I1210" s="5"/>
      <c r="J1210" s="5"/>
      <c r="K1210" s="5"/>
      <c r="L1210" s="5"/>
      <c r="M1210" s="5"/>
      <c r="N1210" s="5"/>
      <c r="Q1210" s="5"/>
      <c r="R1210" s="5"/>
      <c r="S1210" s="5"/>
      <c r="T1210" s="5"/>
      <c r="U1210" s="5"/>
      <c r="V1210" s="5"/>
      <c r="W1210" s="5"/>
      <c r="X1210" s="5"/>
      <c r="Y1210" s="5"/>
      <c r="Z1210" s="5"/>
      <c r="AA1210" s="5"/>
      <c r="AB1210" s="5"/>
      <c r="AC1210" s="5"/>
    </row>
    <row r="1211" spans="3:29" s="105" customFormat="1" x14ac:dyDescent="0.2">
      <c r="C1211" s="5"/>
      <c r="D1211" s="4"/>
      <c r="E1211" s="5"/>
      <c r="F1211" s="5"/>
      <c r="G1211" s="5"/>
      <c r="H1211" s="5"/>
      <c r="I1211" s="5"/>
      <c r="J1211" s="5"/>
      <c r="K1211" s="5"/>
      <c r="L1211" s="5"/>
      <c r="M1211" s="5"/>
      <c r="N1211" s="5"/>
      <c r="Q1211" s="5"/>
      <c r="R1211" s="5"/>
      <c r="S1211" s="5"/>
      <c r="T1211" s="5"/>
      <c r="U1211" s="5"/>
      <c r="V1211" s="5"/>
      <c r="W1211" s="5"/>
      <c r="X1211" s="5"/>
      <c r="Y1211" s="5"/>
      <c r="Z1211" s="5"/>
      <c r="AA1211" s="5"/>
      <c r="AB1211" s="5"/>
      <c r="AC1211" s="5"/>
    </row>
    <row r="1212" spans="3:29" s="105" customFormat="1" x14ac:dyDescent="0.2">
      <c r="C1212" s="5"/>
      <c r="D1212" s="4"/>
      <c r="E1212" s="5"/>
      <c r="F1212" s="5"/>
      <c r="G1212" s="5"/>
      <c r="H1212" s="5"/>
      <c r="I1212" s="5"/>
      <c r="J1212" s="5"/>
      <c r="K1212" s="5"/>
      <c r="L1212" s="5"/>
      <c r="M1212" s="5"/>
      <c r="N1212" s="5"/>
      <c r="Q1212" s="5"/>
      <c r="R1212" s="5"/>
      <c r="S1212" s="5"/>
      <c r="T1212" s="5"/>
      <c r="U1212" s="5"/>
      <c r="V1212" s="5"/>
      <c r="W1212" s="5"/>
      <c r="X1212" s="5"/>
      <c r="Y1212" s="5"/>
      <c r="Z1212" s="5"/>
      <c r="AA1212" s="5"/>
      <c r="AB1212" s="5"/>
      <c r="AC1212" s="5"/>
    </row>
    <row r="1213" spans="3:29" s="105" customFormat="1" x14ac:dyDescent="0.2">
      <c r="C1213" s="5"/>
      <c r="D1213" s="4"/>
      <c r="E1213" s="5"/>
      <c r="F1213" s="5"/>
      <c r="G1213" s="5"/>
      <c r="H1213" s="5"/>
      <c r="I1213" s="5"/>
      <c r="J1213" s="5"/>
      <c r="K1213" s="5"/>
      <c r="L1213" s="5"/>
      <c r="M1213" s="5"/>
      <c r="N1213" s="5"/>
      <c r="Q1213" s="5"/>
      <c r="R1213" s="5"/>
      <c r="S1213" s="5"/>
      <c r="T1213" s="5"/>
      <c r="U1213" s="5"/>
      <c r="V1213" s="5"/>
      <c r="W1213" s="5"/>
      <c r="X1213" s="5"/>
      <c r="Y1213" s="5"/>
      <c r="Z1213" s="5"/>
      <c r="AA1213" s="5"/>
      <c r="AB1213" s="5"/>
      <c r="AC1213" s="5"/>
    </row>
    <row r="1214" spans="3:29" s="105" customFormat="1" x14ac:dyDescent="0.2">
      <c r="C1214" s="5"/>
      <c r="D1214" s="4"/>
      <c r="E1214" s="5"/>
      <c r="F1214" s="5"/>
      <c r="G1214" s="5"/>
      <c r="H1214" s="5"/>
      <c r="I1214" s="5"/>
      <c r="J1214" s="5"/>
      <c r="K1214" s="5"/>
      <c r="L1214" s="5"/>
      <c r="M1214" s="5"/>
      <c r="N1214" s="5"/>
      <c r="Q1214" s="5"/>
      <c r="R1214" s="5"/>
      <c r="S1214" s="5"/>
      <c r="T1214" s="5"/>
      <c r="U1214" s="5"/>
      <c r="V1214" s="5"/>
      <c r="W1214" s="5"/>
      <c r="X1214" s="5"/>
      <c r="Y1214" s="5"/>
      <c r="Z1214" s="5"/>
      <c r="AA1214" s="5"/>
      <c r="AB1214" s="5"/>
      <c r="AC1214" s="5"/>
    </row>
    <row r="1215" spans="3:29" s="105" customFormat="1" x14ac:dyDescent="0.2">
      <c r="C1215" s="5"/>
      <c r="D1215" s="4"/>
      <c r="E1215" s="5"/>
      <c r="F1215" s="5"/>
      <c r="G1215" s="5"/>
      <c r="H1215" s="5"/>
      <c r="I1215" s="5"/>
      <c r="J1215" s="5"/>
      <c r="K1215" s="5"/>
      <c r="L1215" s="5"/>
      <c r="M1215" s="5"/>
      <c r="N1215" s="5"/>
      <c r="Q1215" s="5"/>
      <c r="R1215" s="5"/>
      <c r="S1215" s="5"/>
      <c r="T1215" s="5"/>
      <c r="U1215" s="5"/>
      <c r="V1215" s="5"/>
      <c r="W1215" s="5"/>
      <c r="X1215" s="5"/>
      <c r="Y1215" s="5"/>
      <c r="Z1215" s="5"/>
      <c r="AA1215" s="5"/>
      <c r="AB1215" s="5"/>
      <c r="AC1215" s="5"/>
    </row>
    <row r="1216" spans="3:29" s="105" customFormat="1" x14ac:dyDescent="0.2">
      <c r="C1216" s="5"/>
      <c r="D1216" s="4"/>
      <c r="E1216" s="5"/>
      <c r="F1216" s="5"/>
      <c r="G1216" s="5"/>
      <c r="H1216" s="5"/>
      <c r="I1216" s="5"/>
      <c r="J1216" s="5"/>
      <c r="K1216" s="5"/>
      <c r="L1216" s="5"/>
      <c r="M1216" s="5"/>
      <c r="N1216" s="5"/>
      <c r="Q1216" s="5"/>
      <c r="R1216" s="5"/>
      <c r="S1216" s="5"/>
      <c r="T1216" s="5"/>
      <c r="U1216" s="5"/>
      <c r="V1216" s="5"/>
      <c r="W1216" s="5"/>
      <c r="X1216" s="5"/>
      <c r="Y1216" s="5"/>
      <c r="Z1216" s="5"/>
      <c r="AA1216" s="5"/>
      <c r="AB1216" s="5"/>
      <c r="AC1216" s="5"/>
    </row>
    <row r="1217" spans="3:29" s="105" customFormat="1" x14ac:dyDescent="0.2">
      <c r="C1217" s="5"/>
      <c r="D1217" s="4"/>
      <c r="E1217" s="5"/>
      <c r="F1217" s="5"/>
      <c r="G1217" s="5"/>
      <c r="H1217" s="5"/>
      <c r="I1217" s="5"/>
      <c r="J1217" s="5"/>
      <c r="K1217" s="5"/>
      <c r="L1217" s="5"/>
      <c r="M1217" s="5"/>
      <c r="N1217" s="5"/>
      <c r="Q1217" s="5"/>
      <c r="R1217" s="5"/>
      <c r="S1217" s="5"/>
      <c r="T1217" s="5"/>
      <c r="U1217" s="5"/>
      <c r="V1217" s="5"/>
      <c r="W1217" s="5"/>
      <c r="X1217" s="5"/>
      <c r="Y1217" s="5"/>
      <c r="Z1217" s="5"/>
      <c r="AA1217" s="5"/>
      <c r="AB1217" s="5"/>
      <c r="AC1217" s="5"/>
    </row>
    <row r="1218" spans="3:29" s="105" customFormat="1" x14ac:dyDescent="0.2">
      <c r="C1218" s="5"/>
      <c r="D1218" s="4"/>
      <c r="E1218" s="5"/>
      <c r="F1218" s="5"/>
      <c r="G1218" s="5"/>
      <c r="H1218" s="5"/>
      <c r="I1218" s="5"/>
      <c r="J1218" s="5"/>
      <c r="K1218" s="5"/>
      <c r="L1218" s="5"/>
      <c r="M1218" s="5"/>
      <c r="N1218" s="5"/>
      <c r="Q1218" s="5"/>
      <c r="R1218" s="5"/>
      <c r="S1218" s="5"/>
      <c r="T1218" s="5"/>
      <c r="U1218" s="5"/>
      <c r="V1218" s="5"/>
      <c r="W1218" s="5"/>
      <c r="X1218" s="5"/>
      <c r="Y1218" s="5"/>
      <c r="Z1218" s="5"/>
      <c r="AA1218" s="5"/>
      <c r="AB1218" s="5"/>
      <c r="AC1218" s="5"/>
    </row>
    <row r="1219" spans="3:29" s="105" customFormat="1" x14ac:dyDescent="0.2">
      <c r="C1219" s="5"/>
      <c r="D1219" s="4"/>
      <c r="E1219" s="5"/>
      <c r="F1219" s="5"/>
      <c r="G1219" s="5"/>
      <c r="H1219" s="5"/>
      <c r="I1219" s="5"/>
      <c r="J1219" s="5"/>
      <c r="K1219" s="5"/>
      <c r="L1219" s="5"/>
      <c r="M1219" s="5"/>
      <c r="N1219" s="5"/>
      <c r="Q1219" s="5"/>
      <c r="R1219" s="5"/>
      <c r="S1219" s="5"/>
      <c r="T1219" s="5"/>
      <c r="U1219" s="5"/>
      <c r="V1219" s="5"/>
      <c r="W1219" s="5"/>
      <c r="X1219" s="5"/>
      <c r="Y1219" s="5"/>
      <c r="Z1219" s="5"/>
      <c r="AA1219" s="5"/>
      <c r="AB1219" s="5"/>
      <c r="AC1219" s="5"/>
    </row>
    <row r="1220" spans="3:29" s="105" customFormat="1" x14ac:dyDescent="0.2">
      <c r="C1220" s="5"/>
      <c r="D1220" s="4"/>
      <c r="E1220" s="5"/>
      <c r="F1220" s="5"/>
      <c r="G1220" s="5"/>
      <c r="H1220" s="5"/>
      <c r="I1220" s="5"/>
      <c r="J1220" s="5"/>
      <c r="K1220" s="5"/>
      <c r="L1220" s="5"/>
      <c r="M1220" s="5"/>
      <c r="N1220" s="5"/>
      <c r="Q1220" s="5"/>
      <c r="R1220" s="5"/>
      <c r="S1220" s="5"/>
      <c r="T1220" s="5"/>
      <c r="U1220" s="5"/>
      <c r="V1220" s="5"/>
      <c r="W1220" s="5"/>
      <c r="X1220" s="5"/>
      <c r="Y1220" s="5"/>
      <c r="Z1220" s="5"/>
      <c r="AA1220" s="5"/>
      <c r="AB1220" s="5"/>
      <c r="AC1220" s="5"/>
    </row>
    <row r="1221" spans="3:29" s="105" customFormat="1" x14ac:dyDescent="0.2">
      <c r="C1221" s="5"/>
      <c r="D1221" s="4"/>
      <c r="E1221" s="5"/>
      <c r="F1221" s="5"/>
      <c r="G1221" s="5"/>
      <c r="H1221" s="5"/>
      <c r="I1221" s="5"/>
      <c r="J1221" s="5"/>
      <c r="K1221" s="5"/>
      <c r="L1221" s="5"/>
      <c r="M1221" s="5"/>
      <c r="N1221" s="5"/>
      <c r="Q1221" s="5"/>
      <c r="R1221" s="5"/>
      <c r="S1221" s="5"/>
      <c r="T1221" s="5"/>
      <c r="U1221" s="5"/>
      <c r="V1221" s="5"/>
      <c r="W1221" s="5"/>
      <c r="X1221" s="5"/>
      <c r="Y1221" s="5"/>
      <c r="Z1221" s="5"/>
      <c r="AA1221" s="5"/>
      <c r="AB1221" s="5"/>
      <c r="AC1221" s="5"/>
    </row>
    <row r="1222" spans="3:29" s="105" customFormat="1" x14ac:dyDescent="0.2">
      <c r="C1222" s="5"/>
      <c r="D1222" s="4"/>
      <c r="E1222" s="5"/>
      <c r="F1222" s="5"/>
      <c r="G1222" s="5"/>
      <c r="H1222" s="5"/>
      <c r="I1222" s="5"/>
      <c r="J1222" s="5"/>
      <c r="K1222" s="5"/>
      <c r="L1222" s="5"/>
      <c r="M1222" s="5"/>
      <c r="N1222" s="5"/>
      <c r="Q1222" s="5"/>
      <c r="R1222" s="5"/>
      <c r="S1222" s="5"/>
      <c r="T1222" s="5"/>
      <c r="U1222" s="5"/>
      <c r="V1222" s="5"/>
      <c r="W1222" s="5"/>
      <c r="X1222" s="5"/>
      <c r="Y1222" s="5"/>
      <c r="Z1222" s="5"/>
      <c r="AA1222" s="5"/>
      <c r="AB1222" s="5"/>
      <c r="AC1222" s="5"/>
    </row>
    <row r="1223" spans="3:29" s="105" customFormat="1" x14ac:dyDescent="0.2">
      <c r="C1223" s="5"/>
      <c r="D1223" s="4"/>
      <c r="E1223" s="5"/>
      <c r="F1223" s="5"/>
      <c r="G1223" s="5"/>
      <c r="H1223" s="5"/>
      <c r="I1223" s="5"/>
      <c r="J1223" s="5"/>
      <c r="K1223" s="5"/>
      <c r="L1223" s="5"/>
      <c r="M1223" s="5"/>
      <c r="N1223" s="5"/>
      <c r="Q1223" s="5"/>
      <c r="R1223" s="5"/>
      <c r="S1223" s="5"/>
      <c r="T1223" s="5"/>
      <c r="U1223" s="5"/>
      <c r="V1223" s="5"/>
      <c r="W1223" s="5"/>
      <c r="X1223" s="5"/>
      <c r="Y1223" s="5"/>
      <c r="Z1223" s="5"/>
      <c r="AA1223" s="5"/>
      <c r="AB1223" s="5"/>
      <c r="AC1223" s="5"/>
    </row>
    <row r="1224" spans="3:29" s="105" customFormat="1" x14ac:dyDescent="0.2">
      <c r="C1224" s="5"/>
      <c r="D1224" s="4"/>
      <c r="E1224" s="5"/>
      <c r="F1224" s="5"/>
      <c r="G1224" s="5"/>
      <c r="H1224" s="5"/>
      <c r="I1224" s="5"/>
      <c r="J1224" s="5"/>
      <c r="K1224" s="5"/>
      <c r="L1224" s="5"/>
      <c r="M1224" s="5"/>
      <c r="N1224" s="5"/>
      <c r="Q1224" s="5"/>
      <c r="R1224" s="5"/>
      <c r="S1224" s="5"/>
      <c r="T1224" s="5"/>
      <c r="U1224" s="5"/>
      <c r="V1224" s="5"/>
      <c r="W1224" s="5"/>
      <c r="X1224" s="5"/>
      <c r="Y1224" s="5"/>
      <c r="Z1224" s="5"/>
      <c r="AA1224" s="5"/>
      <c r="AB1224" s="5"/>
      <c r="AC1224" s="5"/>
    </row>
    <row r="1225" spans="3:29" s="105" customFormat="1" x14ac:dyDescent="0.2">
      <c r="C1225" s="5"/>
      <c r="D1225" s="4"/>
      <c r="E1225" s="5"/>
      <c r="F1225" s="5"/>
      <c r="G1225" s="5"/>
      <c r="H1225" s="5"/>
      <c r="I1225" s="5"/>
      <c r="J1225" s="5"/>
      <c r="K1225" s="5"/>
      <c r="L1225" s="5"/>
      <c r="M1225" s="5"/>
      <c r="N1225" s="5"/>
      <c r="Q1225" s="5"/>
      <c r="R1225" s="5"/>
      <c r="S1225" s="5"/>
      <c r="T1225" s="5"/>
      <c r="U1225" s="5"/>
      <c r="V1225" s="5"/>
      <c r="W1225" s="5"/>
      <c r="X1225" s="5"/>
      <c r="Y1225" s="5"/>
      <c r="Z1225" s="5"/>
      <c r="AA1225" s="5"/>
      <c r="AB1225" s="5"/>
      <c r="AC1225" s="5"/>
    </row>
    <row r="1226" spans="3:29" s="105" customFormat="1" x14ac:dyDescent="0.2">
      <c r="C1226" s="5"/>
      <c r="D1226" s="4"/>
      <c r="E1226" s="5"/>
      <c r="F1226" s="5"/>
      <c r="G1226" s="5"/>
      <c r="H1226" s="5"/>
      <c r="I1226" s="5"/>
      <c r="J1226" s="5"/>
      <c r="K1226" s="5"/>
      <c r="L1226" s="5"/>
      <c r="M1226" s="5"/>
      <c r="N1226" s="5"/>
      <c r="Q1226" s="5"/>
      <c r="R1226" s="5"/>
      <c r="S1226" s="5"/>
      <c r="T1226" s="5"/>
      <c r="U1226" s="5"/>
      <c r="V1226" s="5"/>
      <c r="W1226" s="5"/>
      <c r="X1226" s="5"/>
      <c r="Y1226" s="5"/>
      <c r="Z1226" s="5"/>
      <c r="AA1226" s="5"/>
      <c r="AB1226" s="5"/>
      <c r="AC1226" s="5"/>
    </row>
    <row r="1227" spans="3:29" s="105" customFormat="1" x14ac:dyDescent="0.2">
      <c r="C1227" s="5"/>
      <c r="D1227" s="4"/>
      <c r="E1227" s="5"/>
      <c r="F1227" s="5"/>
      <c r="G1227" s="5"/>
      <c r="H1227" s="5"/>
      <c r="I1227" s="5"/>
      <c r="J1227" s="5"/>
      <c r="K1227" s="5"/>
      <c r="L1227" s="5"/>
      <c r="M1227" s="5"/>
      <c r="N1227" s="5"/>
      <c r="Q1227" s="5"/>
      <c r="R1227" s="5"/>
      <c r="S1227" s="5"/>
      <c r="T1227" s="5"/>
      <c r="U1227" s="5"/>
      <c r="V1227" s="5"/>
      <c r="W1227" s="5"/>
      <c r="X1227" s="5"/>
      <c r="Y1227" s="5"/>
      <c r="Z1227" s="5"/>
      <c r="AA1227" s="5"/>
      <c r="AB1227" s="5"/>
      <c r="AC1227" s="5"/>
    </row>
    <row r="1228" spans="3:29" s="105" customFormat="1" x14ac:dyDescent="0.2">
      <c r="C1228" s="5"/>
      <c r="D1228" s="4"/>
      <c r="E1228" s="5"/>
      <c r="F1228" s="5"/>
      <c r="G1228" s="5"/>
      <c r="H1228" s="5"/>
      <c r="I1228" s="5"/>
      <c r="J1228" s="5"/>
      <c r="K1228" s="5"/>
      <c r="L1228" s="5"/>
      <c r="M1228" s="5"/>
      <c r="N1228" s="5"/>
      <c r="Q1228" s="5"/>
      <c r="R1228" s="5"/>
      <c r="S1228" s="5"/>
      <c r="T1228" s="5"/>
      <c r="U1228" s="5"/>
      <c r="V1228" s="5"/>
      <c r="W1228" s="5"/>
      <c r="X1228" s="5"/>
      <c r="Y1228" s="5"/>
      <c r="Z1228" s="5"/>
      <c r="AA1228" s="5"/>
      <c r="AB1228" s="5"/>
      <c r="AC1228" s="5"/>
    </row>
    <row r="1229" spans="3:29" s="105" customFormat="1" x14ac:dyDescent="0.2">
      <c r="C1229" s="5"/>
      <c r="D1229" s="4"/>
      <c r="E1229" s="5"/>
      <c r="F1229" s="5"/>
      <c r="G1229" s="5"/>
      <c r="H1229" s="5"/>
      <c r="I1229" s="5"/>
      <c r="J1229" s="5"/>
      <c r="K1229" s="5"/>
      <c r="L1229" s="5"/>
      <c r="M1229" s="5"/>
      <c r="N1229" s="5"/>
      <c r="Q1229" s="5"/>
      <c r="R1229" s="5"/>
      <c r="S1229" s="5"/>
      <c r="T1229" s="5"/>
      <c r="U1229" s="5"/>
      <c r="V1229" s="5"/>
      <c r="W1229" s="5"/>
      <c r="X1229" s="5"/>
      <c r="Y1229" s="5"/>
      <c r="Z1229" s="5"/>
      <c r="AA1229" s="5"/>
      <c r="AB1229" s="5"/>
      <c r="AC1229" s="5"/>
    </row>
    <row r="1230" spans="3:29" s="105" customFormat="1" x14ac:dyDescent="0.2">
      <c r="C1230" s="5"/>
      <c r="D1230" s="4"/>
      <c r="E1230" s="5"/>
      <c r="F1230" s="5"/>
      <c r="G1230" s="5"/>
      <c r="H1230" s="5"/>
      <c r="I1230" s="5"/>
      <c r="J1230" s="5"/>
      <c r="K1230" s="5"/>
      <c r="L1230" s="5"/>
      <c r="M1230" s="5"/>
      <c r="N1230" s="5"/>
      <c r="Q1230" s="5"/>
      <c r="R1230" s="5"/>
      <c r="S1230" s="5"/>
      <c r="T1230" s="5"/>
      <c r="U1230" s="5"/>
      <c r="V1230" s="5"/>
      <c r="W1230" s="5"/>
      <c r="X1230" s="5"/>
      <c r="Y1230" s="5"/>
      <c r="Z1230" s="5"/>
      <c r="AA1230" s="5"/>
      <c r="AB1230" s="5"/>
      <c r="AC1230" s="5"/>
    </row>
    <row r="1231" spans="3:29" s="105" customFormat="1" x14ac:dyDescent="0.2">
      <c r="C1231" s="5"/>
      <c r="D1231" s="4"/>
      <c r="E1231" s="5"/>
      <c r="F1231" s="5"/>
      <c r="G1231" s="5"/>
      <c r="H1231" s="5"/>
      <c r="I1231" s="5"/>
      <c r="J1231" s="5"/>
      <c r="K1231" s="5"/>
      <c r="L1231" s="5"/>
      <c r="M1231" s="5"/>
      <c r="N1231" s="5"/>
      <c r="Q1231" s="5"/>
      <c r="R1231" s="5"/>
      <c r="S1231" s="5"/>
      <c r="T1231" s="5"/>
      <c r="U1231" s="5"/>
      <c r="V1231" s="5"/>
      <c r="W1231" s="5"/>
      <c r="X1231" s="5"/>
      <c r="Y1231" s="5"/>
      <c r="Z1231" s="5"/>
      <c r="AA1231" s="5"/>
      <c r="AB1231" s="5"/>
      <c r="AC1231" s="5"/>
    </row>
    <row r="1232" spans="3:29" s="105" customFormat="1" x14ac:dyDescent="0.2">
      <c r="C1232" s="5"/>
      <c r="D1232" s="4"/>
      <c r="E1232" s="5"/>
      <c r="F1232" s="5"/>
      <c r="G1232" s="5"/>
      <c r="H1232" s="5"/>
      <c r="I1232" s="5"/>
      <c r="J1232" s="5"/>
      <c r="K1232" s="5"/>
      <c r="L1232" s="5"/>
      <c r="M1232" s="5"/>
      <c r="N1232" s="5"/>
      <c r="Q1232" s="5"/>
      <c r="R1232" s="5"/>
      <c r="S1232" s="5"/>
      <c r="T1232" s="5"/>
      <c r="U1232" s="5"/>
      <c r="V1232" s="5"/>
      <c r="W1232" s="5"/>
      <c r="X1232" s="5"/>
      <c r="Y1232" s="5"/>
      <c r="Z1232" s="5"/>
      <c r="AA1232" s="5"/>
      <c r="AB1232" s="5"/>
      <c r="AC1232" s="5"/>
    </row>
    <row r="1233" spans="3:29" s="105" customFormat="1" x14ac:dyDescent="0.2">
      <c r="C1233" s="5"/>
      <c r="D1233" s="4"/>
      <c r="E1233" s="5"/>
      <c r="F1233" s="5"/>
      <c r="G1233" s="5"/>
      <c r="H1233" s="5"/>
      <c r="I1233" s="5"/>
      <c r="J1233" s="5"/>
      <c r="K1233" s="5"/>
      <c r="L1233" s="5"/>
      <c r="M1233" s="5"/>
      <c r="N1233" s="5"/>
      <c r="Q1233" s="5"/>
      <c r="R1233" s="5"/>
      <c r="S1233" s="5"/>
      <c r="T1233" s="5"/>
      <c r="U1233" s="5"/>
      <c r="V1233" s="5"/>
      <c r="W1233" s="5"/>
      <c r="X1233" s="5"/>
      <c r="Y1233" s="5"/>
      <c r="Z1233" s="5"/>
      <c r="AA1233" s="5"/>
      <c r="AB1233" s="5"/>
      <c r="AC1233" s="5"/>
    </row>
    <row r="1234" spans="3:29" s="105" customFormat="1" x14ac:dyDescent="0.2">
      <c r="C1234" s="5"/>
      <c r="D1234" s="4"/>
      <c r="E1234" s="5"/>
      <c r="F1234" s="5"/>
      <c r="G1234" s="5"/>
      <c r="H1234" s="5"/>
      <c r="I1234" s="5"/>
      <c r="J1234" s="5"/>
      <c r="K1234" s="5"/>
      <c r="L1234" s="5"/>
      <c r="M1234" s="5"/>
      <c r="N1234" s="5"/>
      <c r="Q1234" s="5"/>
      <c r="R1234" s="5"/>
      <c r="S1234" s="5"/>
      <c r="T1234" s="5"/>
      <c r="U1234" s="5"/>
      <c r="V1234" s="5"/>
      <c r="W1234" s="5"/>
      <c r="X1234" s="5"/>
      <c r="Y1234" s="5"/>
      <c r="Z1234" s="5"/>
      <c r="AA1234" s="5"/>
      <c r="AB1234" s="5"/>
      <c r="AC1234" s="5"/>
    </row>
    <row r="1235" spans="3:29" s="105" customFormat="1" x14ac:dyDescent="0.2">
      <c r="C1235" s="5"/>
      <c r="D1235" s="4"/>
      <c r="E1235" s="5"/>
      <c r="F1235" s="5"/>
      <c r="G1235" s="5"/>
      <c r="H1235" s="5"/>
      <c r="I1235" s="5"/>
      <c r="J1235" s="5"/>
      <c r="K1235" s="5"/>
      <c r="L1235" s="5"/>
      <c r="M1235" s="5"/>
      <c r="N1235" s="5"/>
      <c r="Q1235" s="5"/>
      <c r="R1235" s="5"/>
      <c r="S1235" s="5"/>
      <c r="T1235" s="5"/>
      <c r="U1235" s="5"/>
      <c r="V1235" s="5"/>
      <c r="W1235" s="5"/>
      <c r="X1235" s="5"/>
      <c r="Y1235" s="5"/>
      <c r="Z1235" s="5"/>
      <c r="AA1235" s="5"/>
      <c r="AB1235" s="5"/>
      <c r="AC1235" s="5"/>
    </row>
    <row r="1236" spans="3:29" s="105" customFormat="1" x14ac:dyDescent="0.2">
      <c r="C1236" s="5"/>
      <c r="D1236" s="4"/>
      <c r="E1236" s="5"/>
      <c r="F1236" s="5"/>
      <c r="G1236" s="5"/>
      <c r="H1236" s="5"/>
      <c r="I1236" s="5"/>
      <c r="J1236" s="5"/>
      <c r="K1236" s="5"/>
      <c r="L1236" s="5"/>
      <c r="M1236" s="5"/>
      <c r="N1236" s="5"/>
      <c r="Q1236" s="5"/>
      <c r="R1236" s="5"/>
      <c r="S1236" s="5"/>
      <c r="T1236" s="5"/>
      <c r="U1236" s="5"/>
      <c r="V1236" s="5"/>
      <c r="W1236" s="5"/>
      <c r="X1236" s="5"/>
      <c r="Y1236" s="5"/>
      <c r="Z1236" s="5"/>
      <c r="AA1236" s="5"/>
      <c r="AB1236" s="5"/>
      <c r="AC1236" s="5"/>
    </row>
    <row r="1237" spans="3:29" s="105" customFormat="1" x14ac:dyDescent="0.2">
      <c r="C1237" s="5"/>
      <c r="D1237" s="4"/>
      <c r="E1237" s="5"/>
      <c r="F1237" s="5"/>
      <c r="G1237" s="5"/>
      <c r="H1237" s="5"/>
      <c r="I1237" s="5"/>
      <c r="J1237" s="5"/>
      <c r="K1237" s="5"/>
      <c r="L1237" s="5"/>
      <c r="M1237" s="5"/>
      <c r="N1237" s="5"/>
      <c r="Q1237" s="5"/>
      <c r="R1237" s="5"/>
      <c r="S1237" s="5"/>
      <c r="T1237" s="5"/>
      <c r="U1237" s="5"/>
      <c r="V1237" s="5"/>
      <c r="W1237" s="5"/>
      <c r="X1237" s="5"/>
      <c r="Y1237" s="5"/>
      <c r="Z1237" s="5"/>
      <c r="AA1237" s="5"/>
      <c r="AB1237" s="5"/>
      <c r="AC1237" s="5"/>
    </row>
    <row r="1238" spans="3:29" s="105" customFormat="1" x14ac:dyDescent="0.2">
      <c r="C1238" s="5"/>
      <c r="D1238" s="4"/>
      <c r="E1238" s="5"/>
      <c r="F1238" s="5"/>
      <c r="G1238" s="5"/>
      <c r="H1238" s="5"/>
      <c r="I1238" s="5"/>
      <c r="J1238" s="5"/>
      <c r="K1238" s="5"/>
      <c r="L1238" s="5"/>
      <c r="M1238" s="5"/>
      <c r="N1238" s="5"/>
      <c r="Q1238" s="5"/>
      <c r="R1238" s="5"/>
      <c r="S1238" s="5"/>
      <c r="T1238" s="5"/>
      <c r="U1238" s="5"/>
      <c r="V1238" s="5"/>
      <c r="W1238" s="5"/>
      <c r="X1238" s="5"/>
      <c r="Y1238" s="5"/>
      <c r="Z1238" s="5"/>
      <c r="AA1238" s="5"/>
      <c r="AB1238" s="5"/>
      <c r="AC1238" s="5"/>
    </row>
    <row r="1239" spans="3:29" s="105" customFormat="1" x14ac:dyDescent="0.2">
      <c r="C1239" s="5"/>
      <c r="D1239" s="4"/>
      <c r="E1239" s="5"/>
      <c r="F1239" s="5"/>
      <c r="G1239" s="5"/>
      <c r="H1239" s="5"/>
      <c r="I1239" s="5"/>
      <c r="J1239" s="5"/>
      <c r="K1239" s="5"/>
      <c r="L1239" s="5"/>
      <c r="M1239" s="5"/>
      <c r="N1239" s="5"/>
      <c r="Q1239" s="5"/>
      <c r="R1239" s="5"/>
      <c r="S1239" s="5"/>
      <c r="T1239" s="5"/>
      <c r="U1239" s="5"/>
      <c r="V1239" s="5"/>
      <c r="W1239" s="5"/>
      <c r="X1239" s="5"/>
      <c r="Y1239" s="5"/>
      <c r="Z1239" s="5"/>
      <c r="AA1239" s="5"/>
      <c r="AB1239" s="5"/>
      <c r="AC1239" s="5"/>
    </row>
    <row r="1240" spans="3:29" s="105" customFormat="1" x14ac:dyDescent="0.2">
      <c r="C1240" s="5"/>
      <c r="D1240" s="4"/>
      <c r="E1240" s="5"/>
      <c r="F1240" s="5"/>
      <c r="G1240" s="5"/>
      <c r="H1240" s="5"/>
      <c r="I1240" s="5"/>
      <c r="J1240" s="5"/>
      <c r="K1240" s="5"/>
      <c r="L1240" s="5"/>
      <c r="M1240" s="5"/>
      <c r="N1240" s="5"/>
      <c r="Q1240" s="5"/>
      <c r="R1240" s="5"/>
      <c r="S1240" s="5"/>
      <c r="T1240" s="5"/>
      <c r="U1240" s="5"/>
      <c r="V1240" s="5"/>
      <c r="W1240" s="5"/>
      <c r="X1240" s="5"/>
      <c r="Y1240" s="5"/>
      <c r="Z1240" s="5"/>
      <c r="AA1240" s="5"/>
      <c r="AB1240" s="5"/>
      <c r="AC1240" s="5"/>
    </row>
    <row r="1241" spans="3:29" s="105" customFormat="1" x14ac:dyDescent="0.2">
      <c r="C1241" s="5"/>
      <c r="D1241" s="4"/>
      <c r="E1241" s="5"/>
      <c r="F1241" s="5"/>
      <c r="G1241" s="5"/>
      <c r="H1241" s="5"/>
      <c r="I1241" s="5"/>
      <c r="J1241" s="5"/>
      <c r="K1241" s="5"/>
      <c r="L1241" s="5"/>
      <c r="M1241" s="5"/>
      <c r="N1241" s="5"/>
      <c r="Q1241" s="5"/>
      <c r="R1241" s="5"/>
      <c r="S1241" s="5"/>
      <c r="T1241" s="5"/>
      <c r="U1241" s="5"/>
      <c r="V1241" s="5"/>
      <c r="W1241" s="5"/>
      <c r="X1241" s="5"/>
      <c r="Y1241" s="5"/>
      <c r="Z1241" s="5"/>
      <c r="AA1241" s="5"/>
      <c r="AB1241" s="5"/>
      <c r="AC1241" s="5"/>
    </row>
    <row r="1242" spans="3:29" s="105" customFormat="1" x14ac:dyDescent="0.2">
      <c r="C1242" s="5"/>
      <c r="D1242" s="4"/>
      <c r="E1242" s="5"/>
      <c r="F1242" s="5"/>
      <c r="G1242" s="5"/>
      <c r="H1242" s="5"/>
      <c r="I1242" s="5"/>
      <c r="J1242" s="5"/>
      <c r="K1242" s="5"/>
      <c r="L1242" s="5"/>
      <c r="M1242" s="5"/>
      <c r="N1242" s="5"/>
      <c r="Q1242" s="5"/>
      <c r="R1242" s="5"/>
      <c r="S1242" s="5"/>
      <c r="T1242" s="5"/>
      <c r="U1242" s="5"/>
      <c r="V1242" s="5"/>
      <c r="W1242" s="5"/>
      <c r="X1242" s="5"/>
      <c r="Y1242" s="5"/>
      <c r="Z1242" s="5"/>
      <c r="AA1242" s="5"/>
      <c r="AB1242" s="5"/>
      <c r="AC1242" s="5"/>
    </row>
    <row r="1243" spans="3:29" s="105" customFormat="1" x14ac:dyDescent="0.2">
      <c r="C1243" s="5"/>
      <c r="D1243" s="4"/>
      <c r="E1243" s="5"/>
      <c r="F1243" s="5"/>
      <c r="G1243" s="5"/>
      <c r="H1243" s="5"/>
      <c r="I1243" s="5"/>
      <c r="J1243" s="5"/>
      <c r="K1243" s="5"/>
      <c r="L1243" s="5"/>
      <c r="M1243" s="5"/>
      <c r="N1243" s="5"/>
      <c r="Q1243" s="5"/>
      <c r="R1243" s="5"/>
      <c r="S1243" s="5"/>
      <c r="T1243" s="5"/>
      <c r="U1243" s="5"/>
      <c r="V1243" s="5"/>
      <c r="W1243" s="5"/>
      <c r="X1243" s="5"/>
      <c r="Y1243" s="5"/>
      <c r="Z1243" s="5"/>
      <c r="AA1243" s="5"/>
      <c r="AB1243" s="5"/>
      <c r="AC1243" s="5"/>
    </row>
    <row r="1244" spans="3:29" s="105" customFormat="1" x14ac:dyDescent="0.2">
      <c r="C1244" s="5"/>
      <c r="D1244" s="4"/>
      <c r="E1244" s="5"/>
      <c r="F1244" s="5"/>
      <c r="G1244" s="5"/>
      <c r="H1244" s="5"/>
      <c r="I1244" s="5"/>
      <c r="J1244" s="5"/>
      <c r="K1244" s="5"/>
      <c r="L1244" s="5"/>
      <c r="M1244" s="5"/>
      <c r="N1244" s="5"/>
      <c r="Q1244" s="5"/>
      <c r="R1244" s="5"/>
      <c r="S1244" s="5"/>
      <c r="T1244" s="5"/>
      <c r="U1244" s="5"/>
      <c r="V1244" s="5"/>
      <c r="W1244" s="5"/>
      <c r="X1244" s="5"/>
      <c r="Y1244" s="5"/>
      <c r="Z1244" s="5"/>
      <c r="AA1244" s="5"/>
      <c r="AB1244" s="5"/>
      <c r="AC1244" s="5"/>
    </row>
    <row r="1245" spans="3:29" s="105" customFormat="1" x14ac:dyDescent="0.2">
      <c r="C1245" s="5"/>
      <c r="D1245" s="4"/>
      <c r="E1245" s="5"/>
      <c r="F1245" s="5"/>
      <c r="G1245" s="5"/>
      <c r="H1245" s="5"/>
      <c r="I1245" s="5"/>
      <c r="J1245" s="5"/>
      <c r="K1245" s="5"/>
      <c r="L1245" s="5"/>
      <c r="M1245" s="5"/>
      <c r="N1245" s="5"/>
      <c r="Q1245" s="5"/>
      <c r="R1245" s="5"/>
      <c r="S1245" s="5"/>
      <c r="T1245" s="5"/>
      <c r="U1245" s="5"/>
      <c r="V1245" s="5"/>
      <c r="W1245" s="5"/>
      <c r="X1245" s="5"/>
      <c r="Y1245" s="5"/>
      <c r="Z1245" s="5"/>
      <c r="AA1245" s="5"/>
      <c r="AB1245" s="5"/>
      <c r="AC1245" s="5"/>
    </row>
    <row r="1246" spans="3:29" s="105" customFormat="1" x14ac:dyDescent="0.2">
      <c r="C1246" s="5"/>
      <c r="D1246" s="4"/>
      <c r="E1246" s="5"/>
      <c r="F1246" s="5"/>
      <c r="G1246" s="5"/>
      <c r="H1246" s="5"/>
      <c r="I1246" s="5"/>
      <c r="J1246" s="5"/>
      <c r="K1246" s="5"/>
      <c r="L1246" s="5"/>
      <c r="M1246" s="5"/>
      <c r="N1246" s="5"/>
      <c r="Q1246" s="5"/>
      <c r="R1246" s="5"/>
      <c r="S1246" s="5"/>
      <c r="T1246" s="5"/>
      <c r="U1246" s="5"/>
      <c r="V1246" s="5"/>
      <c r="W1246" s="5"/>
      <c r="X1246" s="5"/>
      <c r="Y1246" s="5"/>
      <c r="Z1246" s="5"/>
      <c r="AA1246" s="5"/>
      <c r="AB1246" s="5"/>
      <c r="AC1246" s="5"/>
    </row>
    <row r="1247" spans="3:29" s="105" customFormat="1" x14ac:dyDescent="0.2">
      <c r="C1247" s="5"/>
      <c r="D1247" s="4"/>
      <c r="E1247" s="5"/>
      <c r="F1247" s="5"/>
      <c r="G1247" s="5"/>
      <c r="H1247" s="5"/>
      <c r="I1247" s="5"/>
      <c r="J1247" s="5"/>
      <c r="K1247" s="5"/>
      <c r="L1247" s="5"/>
      <c r="M1247" s="5"/>
      <c r="N1247" s="5"/>
      <c r="Q1247" s="5"/>
      <c r="R1247" s="5"/>
      <c r="S1247" s="5"/>
      <c r="T1247" s="5"/>
      <c r="U1247" s="5"/>
      <c r="V1247" s="5"/>
      <c r="W1247" s="5"/>
      <c r="X1247" s="5"/>
      <c r="Y1247" s="5"/>
      <c r="Z1247" s="5"/>
      <c r="AA1247" s="5"/>
      <c r="AB1247" s="5"/>
      <c r="AC1247" s="5"/>
    </row>
    <row r="1248" spans="3:29" s="105" customFormat="1" x14ac:dyDescent="0.2">
      <c r="C1248" s="5"/>
      <c r="D1248" s="4"/>
      <c r="E1248" s="5"/>
      <c r="F1248" s="5"/>
      <c r="G1248" s="5"/>
      <c r="H1248" s="5"/>
      <c r="I1248" s="5"/>
      <c r="J1248" s="5"/>
      <c r="K1248" s="5"/>
      <c r="L1248" s="5"/>
      <c r="M1248" s="5"/>
      <c r="N1248" s="5"/>
      <c r="Q1248" s="5"/>
      <c r="R1248" s="5"/>
      <c r="S1248" s="5"/>
      <c r="T1248" s="5"/>
      <c r="U1248" s="5"/>
      <c r="V1248" s="5"/>
      <c r="W1248" s="5"/>
      <c r="X1248" s="5"/>
      <c r="Y1248" s="5"/>
      <c r="Z1248" s="5"/>
      <c r="AA1248" s="5"/>
      <c r="AB1248" s="5"/>
      <c r="AC1248" s="5"/>
    </row>
    <row r="1249" spans="3:29" s="105" customFormat="1" x14ac:dyDescent="0.2">
      <c r="C1249" s="5"/>
      <c r="D1249" s="4"/>
      <c r="E1249" s="5"/>
      <c r="F1249" s="5"/>
      <c r="G1249" s="5"/>
      <c r="H1249" s="5"/>
      <c r="I1249" s="5"/>
      <c r="J1249" s="5"/>
      <c r="K1249" s="5"/>
      <c r="L1249" s="5"/>
      <c r="M1249" s="5"/>
      <c r="N1249" s="5"/>
      <c r="Q1249" s="5"/>
      <c r="R1249" s="5"/>
      <c r="S1249" s="5"/>
      <c r="T1249" s="5"/>
      <c r="U1249" s="5"/>
      <c r="V1249" s="5"/>
      <c r="W1249" s="5"/>
      <c r="X1249" s="5"/>
      <c r="Y1249" s="5"/>
      <c r="Z1249" s="5"/>
      <c r="AA1249" s="5"/>
      <c r="AB1249" s="5"/>
      <c r="AC1249" s="5"/>
    </row>
    <row r="1250" spans="3:29" s="105" customFormat="1" x14ac:dyDescent="0.2">
      <c r="C1250" s="5"/>
      <c r="D1250" s="4"/>
      <c r="E1250" s="5"/>
      <c r="F1250" s="5"/>
      <c r="G1250" s="5"/>
      <c r="H1250" s="5"/>
      <c r="I1250" s="5"/>
      <c r="J1250" s="5"/>
      <c r="K1250" s="5"/>
      <c r="L1250" s="5"/>
      <c r="M1250" s="5"/>
      <c r="N1250" s="5"/>
      <c r="Q1250" s="5"/>
      <c r="R1250" s="5"/>
      <c r="S1250" s="5"/>
      <c r="T1250" s="5"/>
      <c r="U1250" s="5"/>
      <c r="V1250" s="5"/>
      <c r="W1250" s="5"/>
      <c r="X1250" s="5"/>
      <c r="Y1250" s="5"/>
      <c r="Z1250" s="5"/>
      <c r="AA1250" s="5"/>
      <c r="AB1250" s="5"/>
      <c r="AC1250" s="5"/>
    </row>
    <row r="1251" spans="3:29" s="105" customFormat="1" x14ac:dyDescent="0.2">
      <c r="C1251" s="5"/>
      <c r="D1251" s="4"/>
      <c r="E1251" s="5"/>
      <c r="F1251" s="5"/>
      <c r="G1251" s="5"/>
      <c r="H1251" s="5"/>
      <c r="I1251" s="5"/>
      <c r="J1251" s="5"/>
      <c r="K1251" s="5"/>
      <c r="L1251" s="5"/>
      <c r="M1251" s="5"/>
      <c r="N1251" s="5"/>
      <c r="Q1251" s="5"/>
      <c r="R1251" s="5"/>
      <c r="S1251" s="5"/>
      <c r="T1251" s="5"/>
      <c r="U1251" s="5"/>
      <c r="V1251" s="5"/>
      <c r="W1251" s="5"/>
      <c r="X1251" s="5"/>
      <c r="Y1251" s="5"/>
      <c r="Z1251" s="5"/>
      <c r="AA1251" s="5"/>
      <c r="AB1251" s="5"/>
      <c r="AC1251" s="5"/>
    </row>
    <row r="1252" spans="3:29" s="105" customFormat="1" x14ac:dyDescent="0.2">
      <c r="C1252" s="5"/>
      <c r="D1252" s="4"/>
      <c r="E1252" s="5"/>
      <c r="F1252" s="5"/>
      <c r="G1252" s="5"/>
      <c r="H1252" s="5"/>
      <c r="I1252" s="5"/>
      <c r="J1252" s="5"/>
      <c r="K1252" s="5"/>
      <c r="L1252" s="5"/>
      <c r="M1252" s="5"/>
      <c r="N1252" s="5"/>
      <c r="Q1252" s="5"/>
      <c r="R1252" s="5"/>
      <c r="S1252" s="5"/>
      <c r="T1252" s="5"/>
      <c r="U1252" s="5"/>
      <c r="V1252" s="5"/>
      <c r="W1252" s="5"/>
      <c r="X1252" s="5"/>
      <c r="Y1252" s="5"/>
      <c r="Z1252" s="5"/>
      <c r="AA1252" s="5"/>
      <c r="AB1252" s="5"/>
      <c r="AC1252" s="5"/>
    </row>
    <row r="1253" spans="3:29" s="105" customFormat="1" x14ac:dyDescent="0.2">
      <c r="C1253" s="5"/>
      <c r="D1253" s="4"/>
      <c r="E1253" s="5"/>
      <c r="F1253" s="5"/>
      <c r="G1253" s="5"/>
      <c r="H1253" s="5"/>
      <c r="I1253" s="5"/>
      <c r="J1253" s="5"/>
      <c r="K1253" s="5"/>
      <c r="L1253" s="5"/>
      <c r="M1253" s="5"/>
      <c r="N1253" s="5"/>
      <c r="Q1253" s="5"/>
      <c r="R1253" s="5"/>
      <c r="S1253" s="5"/>
      <c r="T1253" s="5"/>
      <c r="U1253" s="5"/>
      <c r="V1253" s="5"/>
      <c r="W1253" s="5"/>
      <c r="X1253" s="5"/>
      <c r="Y1253" s="5"/>
      <c r="Z1253" s="5"/>
      <c r="AA1253" s="5"/>
      <c r="AB1253" s="5"/>
      <c r="AC1253" s="5"/>
    </row>
    <row r="1254" spans="3:29" s="105" customFormat="1" x14ac:dyDescent="0.2">
      <c r="C1254" s="5"/>
      <c r="D1254" s="4"/>
      <c r="E1254" s="5"/>
      <c r="F1254" s="5"/>
      <c r="G1254" s="5"/>
      <c r="H1254" s="5"/>
      <c r="I1254" s="5"/>
      <c r="J1254" s="5"/>
      <c r="K1254" s="5"/>
      <c r="L1254" s="5"/>
      <c r="M1254" s="5"/>
      <c r="N1254" s="5"/>
      <c r="Q1254" s="5"/>
      <c r="R1254" s="5"/>
      <c r="S1254" s="5"/>
      <c r="T1254" s="5"/>
      <c r="U1254" s="5"/>
      <c r="V1254" s="5"/>
      <c r="W1254" s="5"/>
      <c r="X1254" s="5"/>
      <c r="Y1254" s="5"/>
      <c r="Z1254" s="5"/>
      <c r="AA1254" s="5"/>
      <c r="AB1254" s="5"/>
      <c r="AC1254" s="5"/>
    </row>
    <row r="1255" spans="3:29" s="105" customFormat="1" x14ac:dyDescent="0.2">
      <c r="C1255" s="5"/>
      <c r="D1255" s="4"/>
      <c r="E1255" s="5"/>
      <c r="F1255" s="5"/>
      <c r="G1255" s="5"/>
      <c r="H1255" s="5"/>
      <c r="I1255" s="5"/>
      <c r="J1255" s="5"/>
      <c r="K1255" s="5"/>
      <c r="L1255" s="5"/>
      <c r="M1255" s="5"/>
      <c r="N1255" s="5"/>
      <c r="Q1255" s="5"/>
      <c r="R1255" s="5"/>
      <c r="S1255" s="5"/>
      <c r="T1255" s="5"/>
      <c r="U1255" s="5"/>
      <c r="V1255" s="5"/>
      <c r="W1255" s="5"/>
      <c r="X1255" s="5"/>
      <c r="Y1255" s="5"/>
      <c r="Z1255" s="5"/>
      <c r="AA1255" s="5"/>
      <c r="AB1255" s="5"/>
      <c r="AC1255" s="5"/>
    </row>
    <row r="1256" spans="3:29" s="105" customFormat="1" x14ac:dyDescent="0.2">
      <c r="C1256" s="5"/>
      <c r="D1256" s="4"/>
      <c r="E1256" s="5"/>
      <c r="F1256" s="5"/>
      <c r="G1256" s="5"/>
      <c r="H1256" s="5"/>
      <c r="I1256" s="5"/>
      <c r="J1256" s="5"/>
      <c r="K1256" s="5"/>
      <c r="L1256" s="5"/>
      <c r="M1256" s="5"/>
      <c r="N1256" s="5"/>
      <c r="Q1256" s="5"/>
      <c r="R1256" s="5"/>
      <c r="S1256" s="5"/>
      <c r="T1256" s="5"/>
      <c r="U1256" s="5"/>
      <c r="V1256" s="5"/>
      <c r="W1256" s="5"/>
      <c r="X1256" s="5"/>
      <c r="Y1256" s="5"/>
      <c r="Z1256" s="5"/>
      <c r="AA1256" s="5"/>
      <c r="AB1256" s="5"/>
      <c r="AC1256" s="5"/>
    </row>
    <row r="1257" spans="3:29" s="105" customFormat="1" x14ac:dyDescent="0.2">
      <c r="C1257" s="5"/>
      <c r="D1257" s="4"/>
      <c r="E1257" s="5"/>
      <c r="F1257" s="5"/>
      <c r="G1257" s="5"/>
      <c r="H1257" s="5"/>
      <c r="I1257" s="5"/>
      <c r="J1257" s="5"/>
      <c r="K1257" s="5"/>
      <c r="L1257" s="5"/>
      <c r="M1257" s="5"/>
      <c r="N1257" s="5"/>
      <c r="Q1257" s="5"/>
      <c r="R1257" s="5"/>
      <c r="S1257" s="5"/>
      <c r="T1257" s="5"/>
      <c r="U1257" s="5"/>
      <c r="V1257" s="5"/>
      <c r="W1257" s="5"/>
      <c r="X1257" s="5"/>
      <c r="Y1257" s="5"/>
      <c r="Z1257" s="5"/>
      <c r="AA1257" s="5"/>
      <c r="AB1257" s="5"/>
      <c r="AC1257" s="5"/>
    </row>
    <row r="1258" spans="3:29" s="105" customFormat="1" x14ac:dyDescent="0.2">
      <c r="C1258" s="5"/>
      <c r="D1258" s="4"/>
      <c r="E1258" s="5"/>
      <c r="F1258" s="5"/>
      <c r="G1258" s="5"/>
      <c r="H1258" s="5"/>
      <c r="I1258" s="5"/>
      <c r="J1258" s="5"/>
      <c r="K1258" s="5"/>
      <c r="L1258" s="5"/>
      <c r="M1258" s="5"/>
      <c r="N1258" s="5"/>
      <c r="Q1258" s="5"/>
      <c r="R1258" s="5"/>
      <c r="S1258" s="5"/>
      <c r="T1258" s="5"/>
      <c r="U1258" s="5"/>
      <c r="V1258" s="5"/>
      <c r="W1258" s="5"/>
      <c r="X1258" s="5"/>
      <c r="Y1258" s="5"/>
      <c r="Z1258" s="5"/>
      <c r="AA1258" s="5"/>
      <c r="AB1258" s="5"/>
      <c r="AC1258" s="5"/>
    </row>
    <row r="1259" spans="3:29" s="105" customFormat="1" x14ac:dyDescent="0.2">
      <c r="C1259" s="5"/>
      <c r="D1259" s="4"/>
      <c r="E1259" s="5"/>
      <c r="F1259" s="5"/>
      <c r="G1259" s="5"/>
      <c r="H1259" s="5"/>
      <c r="I1259" s="5"/>
      <c r="J1259" s="5"/>
      <c r="K1259" s="5"/>
      <c r="L1259" s="5"/>
      <c r="M1259" s="5"/>
      <c r="N1259" s="5"/>
      <c r="Q1259" s="5"/>
      <c r="R1259" s="5"/>
      <c r="S1259" s="5"/>
      <c r="T1259" s="5"/>
      <c r="U1259" s="5"/>
      <c r="V1259" s="5"/>
      <c r="W1259" s="5"/>
      <c r="X1259" s="5"/>
      <c r="Y1259" s="5"/>
      <c r="Z1259" s="5"/>
      <c r="AA1259" s="5"/>
      <c r="AB1259" s="5"/>
      <c r="AC1259" s="5"/>
    </row>
    <row r="1260" spans="3:29" s="105" customFormat="1" x14ac:dyDescent="0.2">
      <c r="C1260" s="5"/>
      <c r="D1260" s="4"/>
      <c r="E1260" s="5"/>
      <c r="F1260" s="5"/>
      <c r="G1260" s="5"/>
      <c r="H1260" s="5"/>
      <c r="I1260" s="5"/>
      <c r="J1260" s="5"/>
      <c r="K1260" s="5"/>
      <c r="L1260" s="5"/>
      <c r="M1260" s="5"/>
      <c r="N1260" s="5"/>
      <c r="Q1260" s="5"/>
      <c r="R1260" s="5"/>
      <c r="S1260" s="5"/>
      <c r="T1260" s="5"/>
      <c r="U1260" s="5"/>
      <c r="V1260" s="5"/>
      <c r="W1260" s="5"/>
      <c r="X1260" s="5"/>
      <c r="Y1260" s="5"/>
      <c r="Z1260" s="5"/>
      <c r="AA1260" s="5"/>
      <c r="AB1260" s="5"/>
      <c r="AC1260" s="5"/>
    </row>
    <row r="1261" spans="3:29" s="105" customFormat="1" x14ac:dyDescent="0.2">
      <c r="C1261" s="5"/>
      <c r="D1261" s="4"/>
      <c r="E1261" s="5"/>
      <c r="F1261" s="5"/>
      <c r="G1261" s="5"/>
      <c r="H1261" s="5"/>
      <c r="I1261" s="5"/>
      <c r="J1261" s="5"/>
      <c r="K1261" s="5"/>
      <c r="L1261" s="5"/>
      <c r="M1261" s="5"/>
      <c r="N1261" s="5"/>
      <c r="Q1261" s="5"/>
      <c r="R1261" s="5"/>
      <c r="S1261" s="5"/>
      <c r="T1261" s="5"/>
      <c r="U1261" s="5"/>
      <c r="V1261" s="5"/>
      <c r="W1261" s="5"/>
      <c r="X1261" s="5"/>
      <c r="Y1261" s="5"/>
      <c r="Z1261" s="5"/>
      <c r="AA1261" s="5"/>
      <c r="AB1261" s="5"/>
      <c r="AC1261" s="5"/>
    </row>
    <row r="1262" spans="3:29" s="105" customFormat="1" x14ac:dyDescent="0.2">
      <c r="C1262" s="5"/>
      <c r="D1262" s="4"/>
      <c r="E1262" s="5"/>
      <c r="F1262" s="5"/>
      <c r="G1262" s="5"/>
      <c r="H1262" s="5"/>
      <c r="I1262" s="5"/>
      <c r="J1262" s="5"/>
      <c r="K1262" s="5"/>
      <c r="L1262" s="5"/>
      <c r="M1262" s="5"/>
      <c r="N1262" s="5"/>
      <c r="Q1262" s="5"/>
      <c r="R1262" s="5"/>
      <c r="S1262" s="5"/>
      <c r="T1262" s="5"/>
      <c r="U1262" s="5"/>
      <c r="V1262" s="5"/>
      <c r="W1262" s="5"/>
      <c r="X1262" s="5"/>
      <c r="Y1262" s="5"/>
      <c r="Z1262" s="5"/>
      <c r="AA1262" s="5"/>
      <c r="AB1262" s="5"/>
      <c r="AC1262" s="5"/>
    </row>
    <row r="1263" spans="3:29" s="105" customFormat="1" x14ac:dyDescent="0.2">
      <c r="C1263" s="5"/>
      <c r="D1263" s="4"/>
      <c r="E1263" s="5"/>
      <c r="F1263" s="5"/>
      <c r="G1263" s="5"/>
      <c r="H1263" s="5"/>
      <c r="I1263" s="5"/>
      <c r="J1263" s="5"/>
      <c r="K1263" s="5"/>
      <c r="L1263" s="5"/>
      <c r="M1263" s="5"/>
      <c r="N1263" s="5"/>
      <c r="Q1263" s="5"/>
      <c r="R1263" s="5"/>
      <c r="S1263" s="5"/>
      <c r="T1263" s="5"/>
      <c r="U1263" s="5"/>
      <c r="V1263" s="5"/>
      <c r="W1263" s="5"/>
      <c r="X1263" s="5"/>
      <c r="Y1263" s="5"/>
      <c r="Z1263" s="5"/>
      <c r="AA1263" s="5"/>
      <c r="AB1263" s="5"/>
      <c r="AC1263" s="5"/>
    </row>
    <row r="1264" spans="3:29" s="105" customFormat="1" x14ac:dyDescent="0.2">
      <c r="C1264" s="5"/>
      <c r="D1264" s="4"/>
      <c r="E1264" s="5"/>
      <c r="F1264" s="5"/>
      <c r="G1264" s="5"/>
      <c r="H1264" s="5"/>
      <c r="I1264" s="5"/>
      <c r="J1264" s="5"/>
      <c r="K1264" s="5"/>
      <c r="L1264" s="5"/>
      <c r="M1264" s="5"/>
      <c r="N1264" s="5"/>
      <c r="Q1264" s="5"/>
      <c r="R1264" s="5"/>
      <c r="S1264" s="5"/>
      <c r="T1264" s="5"/>
      <c r="U1264" s="5"/>
      <c r="V1264" s="5"/>
      <c r="W1264" s="5"/>
      <c r="X1264" s="5"/>
      <c r="Y1264" s="5"/>
      <c r="Z1264" s="5"/>
      <c r="AA1264" s="5"/>
      <c r="AB1264" s="5"/>
      <c r="AC1264" s="5"/>
    </row>
    <row r="1265" spans="3:29" s="105" customFormat="1" x14ac:dyDescent="0.2">
      <c r="C1265" s="5"/>
      <c r="D1265" s="4"/>
      <c r="E1265" s="5"/>
      <c r="F1265" s="5"/>
      <c r="G1265" s="5"/>
      <c r="H1265" s="5"/>
      <c r="I1265" s="5"/>
      <c r="J1265" s="5"/>
      <c r="K1265" s="5"/>
      <c r="L1265" s="5"/>
      <c r="M1265" s="5"/>
      <c r="N1265" s="5"/>
      <c r="Q1265" s="5"/>
      <c r="R1265" s="5"/>
      <c r="S1265" s="5"/>
      <c r="T1265" s="5"/>
      <c r="U1265" s="5"/>
      <c r="V1265" s="5"/>
      <c r="W1265" s="5"/>
      <c r="X1265" s="5"/>
      <c r="Y1265" s="5"/>
      <c r="Z1265" s="5"/>
      <c r="AA1265" s="5"/>
      <c r="AB1265" s="5"/>
      <c r="AC1265" s="5"/>
    </row>
    <row r="1266" spans="3:29" s="105" customFormat="1" x14ac:dyDescent="0.2">
      <c r="C1266" s="5"/>
      <c r="D1266" s="4"/>
      <c r="E1266" s="5"/>
      <c r="F1266" s="5"/>
      <c r="G1266" s="5"/>
      <c r="H1266" s="5"/>
      <c r="I1266" s="5"/>
      <c r="J1266" s="5"/>
      <c r="K1266" s="5"/>
      <c r="L1266" s="5"/>
      <c r="M1266" s="5"/>
      <c r="N1266" s="5"/>
      <c r="Q1266" s="5"/>
      <c r="R1266" s="5"/>
      <c r="S1266" s="5"/>
      <c r="T1266" s="5"/>
      <c r="U1266" s="5"/>
      <c r="V1266" s="5"/>
      <c r="W1266" s="5"/>
      <c r="X1266" s="5"/>
      <c r="Y1266" s="5"/>
      <c r="Z1266" s="5"/>
      <c r="AA1266" s="5"/>
      <c r="AB1266" s="5"/>
      <c r="AC1266" s="5"/>
    </row>
    <row r="1267" spans="3:29" s="105" customFormat="1" x14ac:dyDescent="0.2">
      <c r="C1267" s="5"/>
      <c r="D1267" s="4"/>
      <c r="E1267" s="5"/>
      <c r="F1267" s="5"/>
      <c r="G1267" s="5"/>
      <c r="H1267" s="5"/>
      <c r="I1267" s="5"/>
      <c r="J1267" s="5"/>
      <c r="K1267" s="5"/>
      <c r="L1267" s="5"/>
      <c r="M1267" s="5"/>
      <c r="N1267" s="5"/>
      <c r="Q1267" s="5"/>
      <c r="R1267" s="5"/>
      <c r="S1267" s="5"/>
      <c r="T1267" s="5"/>
      <c r="U1267" s="5"/>
      <c r="V1267" s="5"/>
      <c r="W1267" s="5"/>
      <c r="X1267" s="5"/>
      <c r="Y1267" s="5"/>
      <c r="Z1267" s="5"/>
      <c r="AA1267" s="5"/>
      <c r="AB1267" s="5"/>
      <c r="AC1267" s="5"/>
    </row>
    <row r="1268" spans="3:29" s="105" customFormat="1" x14ac:dyDescent="0.2">
      <c r="C1268" s="5"/>
      <c r="D1268" s="4"/>
      <c r="E1268" s="5"/>
      <c r="F1268" s="5"/>
      <c r="G1268" s="5"/>
      <c r="H1268" s="5"/>
      <c r="I1268" s="5"/>
      <c r="J1268" s="5"/>
      <c r="K1268" s="5"/>
      <c r="L1268" s="5"/>
      <c r="M1268" s="5"/>
      <c r="N1268" s="5"/>
      <c r="Q1268" s="5"/>
      <c r="R1268" s="5"/>
      <c r="S1268" s="5"/>
      <c r="T1268" s="5"/>
      <c r="U1268" s="5"/>
      <c r="V1268" s="5"/>
      <c r="W1268" s="5"/>
      <c r="X1268" s="5"/>
      <c r="Y1268" s="5"/>
      <c r="Z1268" s="5"/>
      <c r="AA1268" s="5"/>
      <c r="AB1268" s="5"/>
      <c r="AC1268" s="5"/>
    </row>
    <row r="1269" spans="3:29" s="105" customFormat="1" x14ac:dyDescent="0.2">
      <c r="C1269" s="5"/>
      <c r="D1269" s="4"/>
      <c r="E1269" s="5"/>
      <c r="F1269" s="5"/>
      <c r="G1269" s="5"/>
      <c r="H1269" s="5"/>
      <c r="I1269" s="5"/>
      <c r="J1269" s="5"/>
      <c r="K1269" s="5"/>
      <c r="L1269" s="5"/>
      <c r="M1269" s="5"/>
      <c r="N1269" s="5"/>
      <c r="Q1269" s="5"/>
      <c r="R1269" s="5"/>
      <c r="S1269" s="5"/>
      <c r="T1269" s="5"/>
      <c r="U1269" s="5"/>
      <c r="V1269" s="5"/>
      <c r="W1269" s="5"/>
      <c r="X1269" s="5"/>
      <c r="Y1269" s="5"/>
      <c r="Z1269" s="5"/>
      <c r="AA1269" s="5"/>
      <c r="AB1269" s="5"/>
      <c r="AC1269" s="5"/>
    </row>
    <row r="1270" spans="3:29" s="105" customFormat="1" x14ac:dyDescent="0.2">
      <c r="C1270" s="5"/>
      <c r="D1270" s="4"/>
      <c r="E1270" s="5"/>
      <c r="F1270" s="5"/>
      <c r="G1270" s="5"/>
      <c r="H1270" s="5"/>
      <c r="I1270" s="5"/>
      <c r="J1270" s="5"/>
      <c r="K1270" s="5"/>
      <c r="L1270" s="5"/>
      <c r="M1270" s="5"/>
      <c r="N1270" s="5"/>
      <c r="Q1270" s="5"/>
      <c r="R1270" s="5"/>
      <c r="S1270" s="5"/>
      <c r="T1270" s="5"/>
      <c r="U1270" s="5"/>
      <c r="V1270" s="5"/>
      <c r="W1270" s="5"/>
      <c r="X1270" s="5"/>
      <c r="Y1270" s="5"/>
      <c r="Z1270" s="5"/>
      <c r="AA1270" s="5"/>
      <c r="AB1270" s="5"/>
      <c r="AC1270" s="5"/>
    </row>
    <row r="1271" spans="3:29" s="105" customFormat="1" x14ac:dyDescent="0.2">
      <c r="C1271" s="5"/>
      <c r="D1271" s="4"/>
      <c r="E1271" s="5"/>
      <c r="F1271" s="5"/>
      <c r="G1271" s="5"/>
      <c r="H1271" s="5"/>
      <c r="I1271" s="5"/>
      <c r="J1271" s="5"/>
      <c r="K1271" s="5"/>
      <c r="L1271" s="5"/>
      <c r="M1271" s="5"/>
      <c r="N1271" s="5"/>
      <c r="Q1271" s="5"/>
      <c r="R1271" s="5"/>
      <c r="S1271" s="5"/>
      <c r="T1271" s="5"/>
      <c r="U1271" s="5"/>
      <c r="V1271" s="5"/>
      <c r="W1271" s="5"/>
      <c r="X1271" s="5"/>
      <c r="Y1271" s="5"/>
      <c r="Z1271" s="5"/>
      <c r="AA1271" s="5"/>
      <c r="AB1271" s="5"/>
      <c r="AC1271" s="5"/>
    </row>
    <row r="1272" spans="3:29" s="105" customFormat="1" x14ac:dyDescent="0.2">
      <c r="C1272" s="5"/>
      <c r="D1272" s="4"/>
      <c r="E1272" s="5"/>
      <c r="F1272" s="5"/>
      <c r="G1272" s="5"/>
      <c r="H1272" s="5"/>
      <c r="I1272" s="5"/>
      <c r="J1272" s="5"/>
      <c r="K1272" s="5"/>
      <c r="L1272" s="5"/>
      <c r="M1272" s="5"/>
      <c r="N1272" s="5"/>
      <c r="Q1272" s="5"/>
      <c r="R1272" s="5"/>
      <c r="S1272" s="5"/>
      <c r="T1272" s="5"/>
      <c r="U1272" s="5"/>
      <c r="V1272" s="5"/>
      <c r="W1272" s="5"/>
      <c r="X1272" s="5"/>
      <c r="Y1272" s="5"/>
      <c r="Z1272" s="5"/>
      <c r="AA1272" s="5"/>
      <c r="AB1272" s="5"/>
      <c r="AC1272" s="5"/>
    </row>
    <row r="1273" spans="3:29" s="105" customFormat="1" x14ac:dyDescent="0.2">
      <c r="C1273" s="5"/>
      <c r="D1273" s="4"/>
      <c r="E1273" s="5"/>
      <c r="F1273" s="5"/>
      <c r="G1273" s="5"/>
      <c r="H1273" s="5"/>
      <c r="I1273" s="5"/>
      <c r="J1273" s="5"/>
      <c r="K1273" s="5"/>
      <c r="L1273" s="5"/>
      <c r="M1273" s="5"/>
      <c r="N1273" s="5"/>
      <c r="Q1273" s="5"/>
      <c r="R1273" s="5"/>
      <c r="S1273" s="5"/>
      <c r="T1273" s="5"/>
      <c r="U1273" s="5"/>
      <c r="V1273" s="5"/>
      <c r="W1273" s="5"/>
      <c r="X1273" s="5"/>
      <c r="Y1273" s="5"/>
      <c r="Z1273" s="5"/>
      <c r="AA1273" s="5"/>
      <c r="AB1273" s="5"/>
      <c r="AC1273" s="5"/>
    </row>
    <row r="1274" spans="3:29" s="105" customFormat="1" x14ac:dyDescent="0.2">
      <c r="C1274" s="5"/>
      <c r="D1274" s="4"/>
      <c r="E1274" s="5"/>
      <c r="F1274" s="5"/>
      <c r="G1274" s="5"/>
      <c r="H1274" s="5"/>
      <c r="I1274" s="5"/>
      <c r="J1274" s="5"/>
      <c r="K1274" s="5"/>
      <c r="L1274" s="5"/>
      <c r="M1274" s="5"/>
      <c r="N1274" s="5"/>
      <c r="Q1274" s="5"/>
      <c r="R1274" s="5"/>
      <c r="S1274" s="5"/>
      <c r="T1274" s="5"/>
      <c r="U1274" s="5"/>
      <c r="V1274" s="5"/>
      <c r="W1274" s="5"/>
      <c r="X1274" s="5"/>
      <c r="Y1274" s="5"/>
      <c r="Z1274" s="5"/>
      <c r="AA1274" s="5"/>
      <c r="AB1274" s="5"/>
      <c r="AC1274" s="5"/>
    </row>
    <row r="1275" spans="3:29" s="105" customFormat="1" x14ac:dyDescent="0.2">
      <c r="C1275" s="5"/>
      <c r="D1275" s="4"/>
      <c r="E1275" s="5"/>
      <c r="F1275" s="5"/>
      <c r="G1275" s="5"/>
      <c r="H1275" s="5"/>
      <c r="I1275" s="5"/>
      <c r="J1275" s="5"/>
      <c r="K1275" s="5"/>
      <c r="L1275" s="5"/>
      <c r="M1275" s="5"/>
      <c r="N1275" s="5"/>
      <c r="Q1275" s="5"/>
      <c r="R1275" s="5"/>
      <c r="S1275" s="5"/>
      <c r="T1275" s="5"/>
      <c r="U1275" s="5"/>
      <c r="V1275" s="5"/>
      <c r="W1275" s="5"/>
      <c r="X1275" s="5"/>
      <c r="Y1275" s="5"/>
      <c r="Z1275" s="5"/>
      <c r="AA1275" s="5"/>
      <c r="AB1275" s="5"/>
      <c r="AC1275" s="5"/>
    </row>
    <row r="1276" spans="3:29" s="105" customFormat="1" x14ac:dyDescent="0.2">
      <c r="C1276" s="5"/>
      <c r="D1276" s="4"/>
      <c r="E1276" s="5"/>
      <c r="F1276" s="5"/>
      <c r="G1276" s="5"/>
      <c r="H1276" s="5"/>
      <c r="I1276" s="5"/>
      <c r="J1276" s="5"/>
      <c r="K1276" s="5"/>
      <c r="L1276" s="5"/>
      <c r="M1276" s="5"/>
      <c r="N1276" s="5"/>
      <c r="Q1276" s="5"/>
      <c r="R1276" s="5"/>
      <c r="S1276" s="5"/>
      <c r="T1276" s="5"/>
      <c r="U1276" s="5"/>
      <c r="V1276" s="5"/>
      <c r="W1276" s="5"/>
      <c r="X1276" s="5"/>
      <c r="Y1276" s="5"/>
      <c r="Z1276" s="5"/>
      <c r="AA1276" s="5"/>
      <c r="AB1276" s="5"/>
      <c r="AC1276" s="5"/>
    </row>
    <row r="1277" spans="3:29" s="105" customFormat="1" x14ac:dyDescent="0.2">
      <c r="C1277" s="5"/>
      <c r="D1277" s="4"/>
      <c r="E1277" s="5"/>
      <c r="F1277" s="5"/>
      <c r="G1277" s="5"/>
      <c r="H1277" s="5"/>
      <c r="I1277" s="5"/>
      <c r="J1277" s="5"/>
      <c r="K1277" s="5"/>
      <c r="L1277" s="5"/>
      <c r="M1277" s="5"/>
      <c r="N1277" s="5"/>
      <c r="Q1277" s="5"/>
      <c r="R1277" s="5"/>
      <c r="S1277" s="5"/>
      <c r="T1277" s="5"/>
      <c r="U1277" s="5"/>
      <c r="V1277" s="5"/>
      <c r="W1277" s="5"/>
      <c r="X1277" s="5"/>
      <c r="Y1277" s="5"/>
      <c r="Z1277" s="5"/>
      <c r="AA1277" s="5"/>
      <c r="AB1277" s="5"/>
      <c r="AC1277" s="5"/>
    </row>
    <row r="1278" spans="3:29" s="105" customFormat="1" x14ac:dyDescent="0.2">
      <c r="C1278" s="5"/>
      <c r="D1278" s="4"/>
      <c r="E1278" s="5"/>
      <c r="F1278" s="5"/>
      <c r="G1278" s="5"/>
      <c r="H1278" s="5"/>
      <c r="I1278" s="5"/>
      <c r="J1278" s="5"/>
      <c r="K1278" s="5"/>
      <c r="L1278" s="5"/>
      <c r="M1278" s="5"/>
      <c r="N1278" s="5"/>
      <c r="Q1278" s="5"/>
      <c r="R1278" s="5"/>
      <c r="S1278" s="5"/>
      <c r="T1278" s="5"/>
      <c r="U1278" s="5"/>
      <c r="V1278" s="5"/>
      <c r="W1278" s="5"/>
      <c r="X1278" s="5"/>
      <c r="Y1278" s="5"/>
      <c r="Z1278" s="5"/>
      <c r="AA1278" s="5"/>
      <c r="AB1278" s="5"/>
      <c r="AC1278" s="5"/>
    </row>
    <row r="1279" spans="3:29" s="105" customFormat="1" x14ac:dyDescent="0.2">
      <c r="C1279" s="5"/>
      <c r="D1279" s="4"/>
      <c r="E1279" s="5"/>
      <c r="F1279" s="5"/>
      <c r="G1279" s="5"/>
      <c r="H1279" s="5"/>
      <c r="I1279" s="5"/>
      <c r="J1279" s="5"/>
      <c r="K1279" s="5"/>
      <c r="L1279" s="5"/>
      <c r="M1279" s="5"/>
      <c r="N1279" s="5"/>
      <c r="Q1279" s="5"/>
      <c r="R1279" s="5"/>
      <c r="S1279" s="5"/>
      <c r="T1279" s="5"/>
      <c r="U1279" s="5"/>
      <c r="V1279" s="5"/>
      <c r="W1279" s="5"/>
      <c r="X1279" s="5"/>
      <c r="Y1279" s="5"/>
      <c r="Z1279" s="5"/>
      <c r="AA1279" s="5"/>
      <c r="AB1279" s="5"/>
      <c r="AC1279" s="5"/>
    </row>
    <row r="1280" spans="3:29" s="105" customFormat="1" x14ac:dyDescent="0.2">
      <c r="C1280" s="5"/>
      <c r="D1280" s="4"/>
      <c r="E1280" s="5"/>
      <c r="F1280" s="5"/>
      <c r="G1280" s="5"/>
      <c r="H1280" s="5"/>
      <c r="I1280" s="5"/>
      <c r="J1280" s="5"/>
      <c r="K1280" s="5"/>
      <c r="L1280" s="5"/>
      <c r="M1280" s="5"/>
      <c r="N1280" s="5"/>
      <c r="Q1280" s="5"/>
      <c r="R1280" s="5"/>
      <c r="S1280" s="5"/>
      <c r="T1280" s="5"/>
      <c r="U1280" s="5"/>
      <c r="V1280" s="5"/>
      <c r="W1280" s="5"/>
      <c r="X1280" s="5"/>
      <c r="Y1280" s="5"/>
      <c r="Z1280" s="5"/>
      <c r="AA1280" s="5"/>
      <c r="AB1280" s="5"/>
      <c r="AC1280" s="5"/>
    </row>
    <row r="1281" spans="3:29" s="105" customFormat="1" x14ac:dyDescent="0.2">
      <c r="C1281" s="5"/>
      <c r="D1281" s="4"/>
      <c r="E1281" s="5"/>
      <c r="F1281" s="5"/>
      <c r="G1281" s="5"/>
      <c r="H1281" s="5"/>
      <c r="I1281" s="5"/>
      <c r="J1281" s="5"/>
      <c r="K1281" s="5"/>
      <c r="L1281" s="5"/>
      <c r="M1281" s="5"/>
      <c r="N1281" s="5"/>
      <c r="Q1281" s="5"/>
      <c r="R1281" s="5"/>
      <c r="S1281" s="5"/>
      <c r="T1281" s="5"/>
      <c r="U1281" s="5"/>
      <c r="V1281" s="5"/>
      <c r="W1281" s="5"/>
      <c r="X1281" s="5"/>
      <c r="Y1281" s="5"/>
      <c r="Z1281" s="5"/>
      <c r="AA1281" s="5"/>
      <c r="AB1281" s="5"/>
      <c r="AC1281" s="5"/>
    </row>
    <row r="1282" spans="3:29" s="105" customFormat="1" x14ac:dyDescent="0.2">
      <c r="C1282" s="5"/>
      <c r="D1282" s="4"/>
      <c r="E1282" s="5"/>
      <c r="F1282" s="5"/>
      <c r="G1282" s="5"/>
      <c r="H1282" s="5"/>
      <c r="I1282" s="5"/>
      <c r="J1282" s="5"/>
      <c r="K1282" s="5"/>
      <c r="L1282" s="5"/>
      <c r="M1282" s="5"/>
      <c r="N1282" s="5"/>
      <c r="Q1282" s="5"/>
      <c r="R1282" s="5"/>
      <c r="S1282" s="5"/>
      <c r="T1282" s="5"/>
      <c r="U1282" s="5"/>
      <c r="V1282" s="5"/>
      <c r="W1282" s="5"/>
      <c r="X1282" s="5"/>
      <c r="Y1282" s="5"/>
      <c r="Z1282" s="5"/>
      <c r="AA1282" s="5"/>
      <c r="AB1282" s="5"/>
      <c r="AC1282" s="5"/>
    </row>
    <row r="1283" spans="3:29" s="105" customFormat="1" x14ac:dyDescent="0.2">
      <c r="C1283" s="5"/>
      <c r="D1283" s="4"/>
      <c r="E1283" s="5"/>
      <c r="F1283" s="5"/>
      <c r="G1283" s="5"/>
      <c r="H1283" s="5"/>
      <c r="I1283" s="5"/>
      <c r="J1283" s="5"/>
      <c r="K1283" s="5"/>
      <c r="L1283" s="5"/>
      <c r="M1283" s="5"/>
      <c r="N1283" s="5"/>
      <c r="Q1283" s="5"/>
      <c r="R1283" s="5"/>
      <c r="S1283" s="5"/>
      <c r="T1283" s="5"/>
      <c r="U1283" s="5"/>
      <c r="V1283" s="5"/>
      <c r="W1283" s="5"/>
      <c r="X1283" s="5"/>
      <c r="Y1283" s="5"/>
      <c r="Z1283" s="5"/>
      <c r="AA1283" s="5"/>
      <c r="AB1283" s="5"/>
      <c r="AC1283" s="5"/>
    </row>
    <row r="1284" spans="3:29" s="105" customFormat="1" x14ac:dyDescent="0.2">
      <c r="C1284" s="5"/>
      <c r="D1284" s="4"/>
      <c r="E1284" s="5"/>
      <c r="F1284" s="5"/>
      <c r="G1284" s="5"/>
      <c r="H1284" s="5"/>
      <c r="I1284" s="5"/>
      <c r="J1284" s="5"/>
      <c r="K1284" s="5"/>
      <c r="L1284" s="5"/>
      <c r="M1284" s="5"/>
      <c r="N1284" s="5"/>
      <c r="Q1284" s="5"/>
      <c r="R1284" s="5"/>
      <c r="S1284" s="5"/>
      <c r="T1284" s="5"/>
      <c r="U1284" s="5"/>
      <c r="V1284" s="5"/>
      <c r="W1284" s="5"/>
      <c r="X1284" s="5"/>
      <c r="Y1284" s="5"/>
      <c r="Z1284" s="5"/>
      <c r="AA1284" s="5"/>
      <c r="AB1284" s="5"/>
      <c r="AC1284" s="5"/>
    </row>
    <row r="1285" spans="3:29" s="105" customFormat="1" x14ac:dyDescent="0.2">
      <c r="C1285" s="5"/>
      <c r="D1285" s="4"/>
      <c r="E1285" s="5"/>
      <c r="F1285" s="5"/>
      <c r="G1285" s="5"/>
      <c r="H1285" s="5"/>
      <c r="I1285" s="5"/>
      <c r="J1285" s="5"/>
      <c r="K1285" s="5"/>
      <c r="L1285" s="5"/>
      <c r="M1285" s="5"/>
      <c r="N1285" s="5"/>
      <c r="Q1285" s="5"/>
      <c r="R1285" s="5"/>
      <c r="S1285" s="5"/>
      <c r="T1285" s="5"/>
      <c r="U1285" s="5"/>
      <c r="V1285" s="5"/>
      <c r="W1285" s="5"/>
      <c r="X1285" s="5"/>
      <c r="Y1285" s="5"/>
      <c r="Z1285" s="5"/>
      <c r="AA1285" s="5"/>
      <c r="AB1285" s="5"/>
      <c r="AC1285" s="5"/>
    </row>
    <row r="1286" spans="3:29" s="105" customFormat="1" x14ac:dyDescent="0.2">
      <c r="C1286" s="5"/>
      <c r="D1286" s="4"/>
      <c r="E1286" s="5"/>
      <c r="F1286" s="5"/>
      <c r="G1286" s="5"/>
      <c r="H1286" s="5"/>
      <c r="I1286" s="5"/>
      <c r="J1286" s="5"/>
      <c r="K1286" s="5"/>
      <c r="L1286" s="5"/>
      <c r="M1286" s="5"/>
      <c r="N1286" s="5"/>
      <c r="Q1286" s="5"/>
      <c r="R1286" s="5"/>
      <c r="S1286" s="5"/>
      <c r="T1286" s="5"/>
      <c r="U1286" s="5"/>
      <c r="V1286" s="5"/>
      <c r="W1286" s="5"/>
      <c r="X1286" s="5"/>
      <c r="Y1286" s="5"/>
      <c r="Z1286" s="5"/>
      <c r="AA1286" s="5"/>
      <c r="AB1286" s="5"/>
      <c r="AC1286" s="5"/>
    </row>
    <row r="1287" spans="3:29" s="105" customFormat="1" x14ac:dyDescent="0.2">
      <c r="C1287" s="5"/>
      <c r="D1287" s="4"/>
      <c r="E1287" s="5"/>
      <c r="F1287" s="5"/>
      <c r="G1287" s="5"/>
      <c r="H1287" s="5"/>
      <c r="I1287" s="5"/>
      <c r="J1287" s="5"/>
      <c r="K1287" s="5"/>
      <c r="L1287" s="5"/>
      <c r="M1287" s="5"/>
      <c r="N1287" s="5"/>
      <c r="Q1287" s="5"/>
      <c r="R1287" s="5"/>
      <c r="S1287" s="5"/>
      <c r="T1287" s="5"/>
      <c r="U1287" s="5"/>
      <c r="V1287" s="5"/>
      <c r="W1287" s="5"/>
      <c r="X1287" s="5"/>
      <c r="Y1287" s="5"/>
      <c r="Z1287" s="5"/>
      <c r="AA1287" s="5"/>
      <c r="AB1287" s="5"/>
      <c r="AC1287" s="5"/>
    </row>
    <row r="1288" spans="3:29" s="105" customFormat="1" x14ac:dyDescent="0.2">
      <c r="C1288" s="5"/>
      <c r="D1288" s="4"/>
      <c r="E1288" s="5"/>
      <c r="F1288" s="5"/>
      <c r="G1288" s="5"/>
      <c r="H1288" s="5"/>
      <c r="I1288" s="5"/>
      <c r="J1288" s="5"/>
      <c r="K1288" s="5"/>
      <c r="L1288" s="5"/>
      <c r="M1288" s="5"/>
      <c r="N1288" s="5"/>
      <c r="Q1288" s="5"/>
      <c r="R1288" s="5"/>
      <c r="S1288" s="5"/>
      <c r="T1288" s="5"/>
      <c r="U1288" s="5"/>
      <c r="V1288" s="5"/>
      <c r="W1288" s="5"/>
      <c r="X1288" s="5"/>
      <c r="Y1288" s="5"/>
      <c r="Z1288" s="5"/>
      <c r="AA1288" s="5"/>
      <c r="AB1288" s="5"/>
      <c r="AC1288" s="5"/>
    </row>
    <row r="1289" spans="3:29" s="105" customFormat="1" x14ac:dyDescent="0.2">
      <c r="C1289" s="5"/>
      <c r="D1289" s="4"/>
      <c r="E1289" s="5"/>
      <c r="F1289" s="5"/>
      <c r="G1289" s="5"/>
      <c r="H1289" s="5"/>
      <c r="I1289" s="5"/>
      <c r="J1289" s="5"/>
      <c r="K1289" s="5"/>
      <c r="L1289" s="5"/>
      <c r="M1289" s="5"/>
      <c r="N1289" s="5"/>
      <c r="Q1289" s="5"/>
      <c r="R1289" s="5"/>
      <c r="S1289" s="5"/>
      <c r="T1289" s="5"/>
      <c r="U1289" s="5"/>
      <c r="V1289" s="5"/>
      <c r="W1289" s="5"/>
      <c r="X1289" s="5"/>
      <c r="Y1289" s="5"/>
      <c r="Z1289" s="5"/>
      <c r="AA1289" s="5"/>
      <c r="AB1289" s="5"/>
      <c r="AC1289" s="5"/>
    </row>
    <row r="1290" spans="3:29" s="105" customFormat="1" x14ac:dyDescent="0.2">
      <c r="C1290" s="5"/>
      <c r="D1290" s="4"/>
      <c r="E1290" s="5"/>
      <c r="F1290" s="5"/>
      <c r="G1290" s="5"/>
      <c r="H1290" s="5"/>
      <c r="I1290" s="5"/>
      <c r="J1290" s="5"/>
      <c r="K1290" s="5"/>
      <c r="L1290" s="5"/>
      <c r="M1290" s="5"/>
      <c r="N1290" s="5"/>
      <c r="Q1290" s="5"/>
      <c r="R1290" s="5"/>
      <c r="S1290" s="5"/>
      <c r="T1290" s="5"/>
      <c r="U1290" s="5"/>
      <c r="V1290" s="5"/>
      <c r="W1290" s="5"/>
      <c r="X1290" s="5"/>
      <c r="Y1290" s="5"/>
      <c r="Z1290" s="5"/>
      <c r="AA1290" s="5"/>
      <c r="AB1290" s="5"/>
      <c r="AC1290" s="5"/>
    </row>
    <row r="1291" spans="3:29" s="105" customFormat="1" x14ac:dyDescent="0.2">
      <c r="C1291" s="5"/>
      <c r="D1291" s="4"/>
      <c r="E1291" s="5"/>
      <c r="F1291" s="5"/>
      <c r="G1291" s="5"/>
      <c r="H1291" s="5"/>
      <c r="I1291" s="5"/>
      <c r="J1291" s="5"/>
      <c r="K1291" s="5"/>
      <c r="L1291" s="5"/>
      <c r="M1291" s="5"/>
      <c r="N1291" s="5"/>
      <c r="Q1291" s="5"/>
      <c r="R1291" s="5"/>
      <c r="S1291" s="5"/>
      <c r="T1291" s="5"/>
      <c r="U1291" s="5"/>
      <c r="V1291" s="5"/>
      <c r="W1291" s="5"/>
      <c r="X1291" s="5"/>
      <c r="Y1291" s="5"/>
      <c r="Z1291" s="5"/>
      <c r="AA1291" s="5"/>
      <c r="AB1291" s="5"/>
      <c r="AC1291" s="5"/>
    </row>
    <row r="1292" spans="3:29" s="105" customFormat="1" x14ac:dyDescent="0.2">
      <c r="C1292" s="5"/>
      <c r="D1292" s="4"/>
      <c r="E1292" s="5"/>
      <c r="F1292" s="5"/>
      <c r="G1292" s="5"/>
      <c r="H1292" s="5"/>
      <c r="I1292" s="5"/>
      <c r="J1292" s="5"/>
      <c r="K1292" s="5"/>
      <c r="L1292" s="5"/>
      <c r="M1292" s="5"/>
      <c r="N1292" s="5"/>
      <c r="Q1292" s="5"/>
      <c r="R1292" s="5"/>
      <c r="S1292" s="5"/>
      <c r="T1292" s="5"/>
      <c r="U1292" s="5"/>
      <c r="V1292" s="5"/>
      <c r="W1292" s="5"/>
      <c r="X1292" s="5"/>
      <c r="Y1292" s="5"/>
      <c r="Z1292" s="5"/>
      <c r="AA1292" s="5"/>
      <c r="AB1292" s="5"/>
      <c r="AC1292" s="5"/>
    </row>
  </sheetData>
  <mergeCells count="63">
    <mergeCell ref="B863:B888"/>
    <mergeCell ref="C863:C868"/>
    <mergeCell ref="C869:C885"/>
    <mergeCell ref="C886:C888"/>
    <mergeCell ref="B765:B862"/>
    <mergeCell ref="C765:C784"/>
    <mergeCell ref="C785:C787"/>
    <mergeCell ref="C788:C793"/>
    <mergeCell ref="C794:C822"/>
    <mergeCell ref="C823:C849"/>
    <mergeCell ref="C850:C862"/>
    <mergeCell ref="B705:B747"/>
    <mergeCell ref="C705:C721"/>
    <mergeCell ref="C722:C742"/>
    <mergeCell ref="C743:C747"/>
    <mergeCell ref="B748:B764"/>
    <mergeCell ref="C748:C762"/>
    <mergeCell ref="B616:B704"/>
    <mergeCell ref="C616:C645"/>
    <mergeCell ref="C646:C678"/>
    <mergeCell ref="C679:C680"/>
    <mergeCell ref="C681:C689"/>
    <mergeCell ref="C690:C704"/>
    <mergeCell ref="C500:C512"/>
    <mergeCell ref="C513:C526"/>
    <mergeCell ref="C527:C601"/>
    <mergeCell ref="B602:B615"/>
    <mergeCell ref="C602:C610"/>
    <mergeCell ref="C611:C613"/>
    <mergeCell ref="C614:C615"/>
    <mergeCell ref="B346:B397"/>
    <mergeCell ref="C346:C369"/>
    <mergeCell ref="C370:C371"/>
    <mergeCell ref="C372:C374"/>
    <mergeCell ref="C375:C397"/>
    <mergeCell ref="B398:B601"/>
    <mergeCell ref="C398:C452"/>
    <mergeCell ref="C453:C480"/>
    <mergeCell ref="C481:C490"/>
    <mergeCell ref="C491:C499"/>
    <mergeCell ref="C233:C272"/>
    <mergeCell ref="B273:B345"/>
    <mergeCell ref="C273:C309"/>
    <mergeCell ref="C310:C335"/>
    <mergeCell ref="C336:C338"/>
    <mergeCell ref="C339:C343"/>
    <mergeCell ref="C344:C345"/>
    <mergeCell ref="M3:N3"/>
    <mergeCell ref="O3:O4"/>
    <mergeCell ref="P3:Q3"/>
    <mergeCell ref="B5:B272"/>
    <mergeCell ref="C5:C79"/>
    <mergeCell ref="C80:C113"/>
    <mergeCell ref="C114:C164"/>
    <mergeCell ref="C165:C188"/>
    <mergeCell ref="C189:C206"/>
    <mergeCell ref="C207:C232"/>
    <mergeCell ref="B3:B4"/>
    <mergeCell ref="C3:C4"/>
    <mergeCell ref="D3:D4"/>
    <mergeCell ref="E3:H3"/>
    <mergeCell ref="I3:K3"/>
    <mergeCell ref="L3:L4"/>
  </mergeCells>
  <conditionalFormatting sqref="C3:C4">
    <cfRule type="duplicateValues" dxfId="212" priority="211"/>
  </conditionalFormatting>
  <conditionalFormatting sqref="C80">
    <cfRule type="duplicateValues" dxfId="211" priority="193"/>
  </conditionalFormatting>
  <conditionalFormatting sqref="C165">
    <cfRule type="duplicateValues" dxfId="210" priority="177"/>
  </conditionalFormatting>
  <conditionalFormatting sqref="C189">
    <cfRule type="duplicateValues" dxfId="209" priority="169"/>
  </conditionalFormatting>
  <conditionalFormatting sqref="C207">
    <cfRule type="duplicateValues" dxfId="208" priority="158"/>
  </conditionalFormatting>
  <conditionalFormatting sqref="C233">
    <cfRule type="duplicateValues" dxfId="207" priority="150"/>
  </conditionalFormatting>
  <conditionalFormatting sqref="C513 C491 C527">
    <cfRule type="duplicateValues" dxfId="206" priority="102"/>
  </conditionalFormatting>
  <conditionalFormatting sqref="C611 C614">
    <cfRule type="duplicateValues" dxfId="205" priority="18"/>
  </conditionalFormatting>
  <conditionalFormatting sqref="C743 C722">
    <cfRule type="duplicateValues" dxfId="204" priority="9"/>
  </conditionalFormatting>
  <conditionalFormatting sqref="C763:C764">
    <cfRule type="duplicateValues" dxfId="203" priority="6"/>
  </conditionalFormatting>
  <conditionalFormatting sqref="C788 C794">
    <cfRule type="duplicateValues" dxfId="202" priority="5"/>
  </conditionalFormatting>
  <conditionalFormatting sqref="C886 C869">
    <cfRule type="duplicateValues" dxfId="201" priority="1"/>
  </conditionalFormatting>
  <conditionalFormatting sqref="D3:D4 C1 C889:C1048576">
    <cfRule type="duplicateValues" dxfId="200" priority="212"/>
  </conditionalFormatting>
  <conditionalFormatting sqref="D5:D9">
    <cfRule type="duplicateValues" dxfId="199" priority="209"/>
  </conditionalFormatting>
  <conditionalFormatting sqref="D21">
    <cfRule type="duplicateValues" dxfId="198" priority="208"/>
  </conditionalFormatting>
  <conditionalFormatting sqref="D22:D23">
    <cfRule type="duplicateValues" dxfId="197" priority="207"/>
  </conditionalFormatting>
  <conditionalFormatting sqref="D24:D32">
    <cfRule type="duplicateValues" dxfId="196" priority="206"/>
  </conditionalFormatting>
  <conditionalFormatting sqref="D33:D41">
    <cfRule type="duplicateValues" dxfId="195" priority="205"/>
  </conditionalFormatting>
  <conditionalFormatting sqref="D42">
    <cfRule type="duplicateValues" dxfId="194" priority="204"/>
  </conditionalFormatting>
  <conditionalFormatting sqref="D43">
    <cfRule type="duplicateValues" dxfId="193" priority="203"/>
  </conditionalFormatting>
  <conditionalFormatting sqref="D44">
    <cfRule type="duplicateValues" dxfId="192" priority="202"/>
  </conditionalFormatting>
  <conditionalFormatting sqref="D45">
    <cfRule type="duplicateValues" dxfId="191" priority="200"/>
  </conditionalFormatting>
  <conditionalFormatting sqref="D46">
    <cfRule type="duplicateValues" dxfId="190" priority="201"/>
  </conditionalFormatting>
  <conditionalFormatting sqref="D47:D54">
    <cfRule type="duplicateValues" dxfId="189" priority="199"/>
  </conditionalFormatting>
  <conditionalFormatting sqref="D55:D66">
    <cfRule type="duplicateValues" dxfId="188" priority="198"/>
  </conditionalFormatting>
  <conditionalFormatting sqref="D67:D72">
    <cfRule type="duplicateValues" dxfId="187" priority="197"/>
  </conditionalFormatting>
  <conditionalFormatting sqref="D77">
    <cfRule type="duplicateValues" dxfId="186" priority="196"/>
  </conditionalFormatting>
  <conditionalFormatting sqref="D78">
    <cfRule type="duplicateValues" dxfId="185" priority="195"/>
  </conditionalFormatting>
  <conditionalFormatting sqref="D79">
    <cfRule type="duplicateValues" dxfId="184" priority="194"/>
  </conditionalFormatting>
  <conditionalFormatting sqref="D80:D83">
    <cfRule type="duplicateValues" dxfId="183" priority="192"/>
  </conditionalFormatting>
  <conditionalFormatting sqref="D88">
    <cfRule type="duplicateValues" dxfId="182" priority="191"/>
  </conditionalFormatting>
  <conditionalFormatting sqref="D89">
    <cfRule type="duplicateValues" dxfId="181" priority="190"/>
  </conditionalFormatting>
  <conditionalFormatting sqref="D93:D94">
    <cfRule type="duplicateValues" dxfId="180" priority="189"/>
  </conditionalFormatting>
  <conditionalFormatting sqref="D95:D101">
    <cfRule type="duplicateValues" dxfId="179" priority="188"/>
  </conditionalFormatting>
  <conditionalFormatting sqref="D102:D104">
    <cfRule type="duplicateValues" dxfId="178" priority="187"/>
  </conditionalFormatting>
  <conditionalFormatting sqref="D105:D108">
    <cfRule type="duplicateValues" dxfId="177" priority="186"/>
  </conditionalFormatting>
  <conditionalFormatting sqref="D111:D113">
    <cfRule type="duplicateValues" dxfId="176" priority="185"/>
  </conditionalFormatting>
  <conditionalFormatting sqref="D114:D119">
    <cfRule type="duplicateValues" dxfId="175" priority="184"/>
  </conditionalFormatting>
  <conditionalFormatting sqref="D129:D130">
    <cfRule type="duplicateValues" dxfId="174" priority="183"/>
  </conditionalFormatting>
  <conditionalFormatting sqref="D131:D133">
    <cfRule type="duplicateValues" dxfId="173" priority="182"/>
  </conditionalFormatting>
  <conditionalFormatting sqref="D134:D136">
    <cfRule type="duplicateValues" dxfId="172" priority="181"/>
  </conditionalFormatting>
  <conditionalFormatting sqref="D137:D144">
    <cfRule type="duplicateValues" dxfId="171" priority="180"/>
  </conditionalFormatting>
  <conditionalFormatting sqref="D145:D147">
    <cfRule type="duplicateValues" dxfId="170" priority="179"/>
  </conditionalFormatting>
  <conditionalFormatting sqref="D148:D162">
    <cfRule type="duplicateValues" dxfId="169" priority="178"/>
  </conditionalFormatting>
  <conditionalFormatting sqref="D165:D167">
    <cfRule type="duplicateValues" dxfId="168" priority="176"/>
  </conditionalFormatting>
  <conditionalFormatting sqref="D169:D170">
    <cfRule type="duplicateValues" dxfId="167" priority="175"/>
  </conditionalFormatting>
  <conditionalFormatting sqref="D171">
    <cfRule type="duplicateValues" dxfId="166" priority="174"/>
  </conditionalFormatting>
  <conditionalFormatting sqref="D172:D175 D177:D178">
    <cfRule type="duplicateValues" dxfId="165" priority="213"/>
  </conditionalFormatting>
  <conditionalFormatting sqref="D179">
    <cfRule type="duplicateValues" dxfId="164" priority="173"/>
  </conditionalFormatting>
  <conditionalFormatting sqref="D180:D182">
    <cfRule type="duplicateValues" dxfId="163" priority="172"/>
  </conditionalFormatting>
  <conditionalFormatting sqref="D183:D184">
    <cfRule type="duplicateValues" dxfId="162" priority="171"/>
  </conditionalFormatting>
  <conditionalFormatting sqref="D185:D187">
    <cfRule type="duplicateValues" dxfId="161" priority="170"/>
  </conditionalFormatting>
  <conditionalFormatting sqref="D189">
    <cfRule type="duplicateValues" dxfId="160" priority="168"/>
  </conditionalFormatting>
  <conditionalFormatting sqref="D190">
    <cfRule type="duplicateValues" dxfId="159" priority="155"/>
  </conditionalFormatting>
  <conditionalFormatting sqref="D191:D193">
    <cfRule type="duplicateValues" dxfId="158" priority="167"/>
  </conditionalFormatting>
  <conditionalFormatting sqref="D195">
    <cfRule type="duplicateValues" dxfId="157" priority="166"/>
  </conditionalFormatting>
  <conditionalFormatting sqref="D196">
    <cfRule type="duplicateValues" dxfId="156" priority="165"/>
  </conditionalFormatting>
  <conditionalFormatting sqref="D197">
    <cfRule type="duplicateValues" dxfId="155" priority="164"/>
  </conditionalFormatting>
  <conditionalFormatting sqref="D198">
    <cfRule type="duplicateValues" dxfId="154" priority="163"/>
  </conditionalFormatting>
  <conditionalFormatting sqref="D199:D200">
    <cfRule type="duplicateValues" dxfId="153" priority="162"/>
  </conditionalFormatting>
  <conditionalFormatting sqref="D201:D202">
    <cfRule type="duplicateValues" dxfId="152" priority="161"/>
  </conditionalFormatting>
  <conditionalFormatting sqref="D203:D204">
    <cfRule type="duplicateValues" dxfId="151" priority="160"/>
  </conditionalFormatting>
  <conditionalFormatting sqref="D205">
    <cfRule type="duplicateValues" dxfId="150" priority="159"/>
  </conditionalFormatting>
  <conditionalFormatting sqref="D207:D209">
    <cfRule type="duplicateValues" dxfId="149" priority="131"/>
  </conditionalFormatting>
  <conditionalFormatting sqref="D210:D212">
    <cfRule type="duplicateValues" dxfId="148" priority="157"/>
  </conditionalFormatting>
  <conditionalFormatting sqref="D215:D217">
    <cfRule type="duplicateValues" dxfId="147" priority="156"/>
  </conditionalFormatting>
  <conditionalFormatting sqref="D218:D226">
    <cfRule type="duplicateValues" dxfId="146" priority="154"/>
  </conditionalFormatting>
  <conditionalFormatting sqref="D227">
    <cfRule type="duplicateValues" dxfId="145" priority="153"/>
  </conditionalFormatting>
  <conditionalFormatting sqref="D228:D230">
    <cfRule type="duplicateValues" dxfId="144" priority="152"/>
  </conditionalFormatting>
  <conditionalFormatting sqref="D232">
    <cfRule type="duplicateValues" dxfId="143" priority="151"/>
  </conditionalFormatting>
  <conditionalFormatting sqref="D233:D234">
    <cfRule type="duplicateValues" dxfId="142" priority="149"/>
  </conditionalFormatting>
  <conditionalFormatting sqref="D235:D239">
    <cfRule type="duplicateValues" dxfId="141" priority="148"/>
  </conditionalFormatting>
  <conditionalFormatting sqref="D243">
    <cfRule type="duplicateValues" dxfId="140" priority="147"/>
  </conditionalFormatting>
  <conditionalFormatting sqref="D244">
    <cfRule type="duplicateValues" dxfId="139" priority="146"/>
  </conditionalFormatting>
  <conditionalFormatting sqref="D245:D247">
    <cfRule type="duplicateValues" dxfId="138" priority="145"/>
  </conditionalFormatting>
  <conditionalFormatting sqref="D248">
    <cfRule type="duplicateValues" dxfId="137" priority="144"/>
  </conditionalFormatting>
  <conditionalFormatting sqref="D249:D250">
    <cfRule type="duplicateValues" dxfId="136" priority="143"/>
  </conditionalFormatting>
  <conditionalFormatting sqref="D251">
    <cfRule type="duplicateValues" dxfId="135" priority="142"/>
  </conditionalFormatting>
  <conditionalFormatting sqref="D252">
    <cfRule type="duplicateValues" dxfId="134" priority="141"/>
  </conditionalFormatting>
  <conditionalFormatting sqref="D253:D254">
    <cfRule type="duplicateValues" dxfId="133" priority="140"/>
  </conditionalFormatting>
  <conditionalFormatting sqref="D255">
    <cfRule type="duplicateValues" dxfId="132" priority="139"/>
  </conditionalFormatting>
  <conditionalFormatting sqref="D256:D261">
    <cfRule type="duplicateValues" dxfId="131" priority="138"/>
  </conditionalFormatting>
  <conditionalFormatting sqref="D262">
    <cfRule type="duplicateValues" dxfId="130" priority="136"/>
  </conditionalFormatting>
  <conditionalFormatting sqref="D263:D264">
    <cfRule type="duplicateValues" dxfId="129" priority="137"/>
  </conditionalFormatting>
  <conditionalFormatting sqref="D265:D266">
    <cfRule type="duplicateValues" dxfId="128" priority="135"/>
  </conditionalFormatting>
  <conditionalFormatting sqref="D268:D269">
    <cfRule type="duplicateValues" dxfId="127" priority="134"/>
  </conditionalFormatting>
  <conditionalFormatting sqref="D270:D271">
    <cfRule type="duplicateValues" dxfId="126" priority="133"/>
  </conditionalFormatting>
  <conditionalFormatting sqref="D272">
    <cfRule type="duplicateValues" dxfId="125" priority="132"/>
  </conditionalFormatting>
  <conditionalFormatting sqref="D273">
    <cfRule type="duplicateValues" dxfId="124" priority="130"/>
  </conditionalFormatting>
  <conditionalFormatting sqref="D274:D275">
    <cfRule type="duplicateValues" dxfId="123" priority="129"/>
  </conditionalFormatting>
  <conditionalFormatting sqref="D276:D277 D279">
    <cfRule type="duplicateValues" dxfId="122" priority="128"/>
  </conditionalFormatting>
  <conditionalFormatting sqref="D280:D283">
    <cfRule type="duplicateValues" dxfId="121" priority="127"/>
  </conditionalFormatting>
  <conditionalFormatting sqref="D284:D293">
    <cfRule type="duplicateValues" dxfId="120" priority="126"/>
  </conditionalFormatting>
  <conditionalFormatting sqref="D294">
    <cfRule type="duplicateValues" dxfId="119" priority="125"/>
  </conditionalFormatting>
  <conditionalFormatting sqref="D295">
    <cfRule type="duplicateValues" dxfId="118" priority="124"/>
  </conditionalFormatting>
  <conditionalFormatting sqref="D296:D297">
    <cfRule type="duplicateValues" dxfId="117" priority="123"/>
  </conditionalFormatting>
  <conditionalFormatting sqref="D298">
    <cfRule type="duplicateValues" dxfId="116" priority="122"/>
  </conditionalFormatting>
  <conditionalFormatting sqref="D299:D302">
    <cfRule type="duplicateValues" dxfId="115" priority="121"/>
  </conditionalFormatting>
  <conditionalFormatting sqref="D303:D306">
    <cfRule type="duplicateValues" dxfId="114" priority="120"/>
  </conditionalFormatting>
  <conditionalFormatting sqref="D307:D309">
    <cfRule type="duplicateValues" dxfId="113" priority="119"/>
  </conditionalFormatting>
  <conditionalFormatting sqref="D310">
    <cfRule type="duplicateValues" dxfId="112" priority="118"/>
  </conditionalFormatting>
  <conditionalFormatting sqref="D311">
    <cfRule type="duplicateValues" dxfId="111" priority="117"/>
  </conditionalFormatting>
  <conditionalFormatting sqref="D312">
    <cfRule type="duplicateValues" dxfId="110" priority="116"/>
  </conditionalFormatting>
  <conditionalFormatting sqref="D313:D316">
    <cfRule type="duplicateValues" dxfId="109" priority="115"/>
  </conditionalFormatting>
  <conditionalFormatting sqref="D317">
    <cfRule type="duplicateValues" dxfId="108" priority="114"/>
  </conditionalFormatting>
  <conditionalFormatting sqref="D318:D330">
    <cfRule type="duplicateValues" dxfId="107" priority="113"/>
  </conditionalFormatting>
  <conditionalFormatting sqref="D331:D333">
    <cfRule type="duplicateValues" dxfId="106" priority="112"/>
  </conditionalFormatting>
  <conditionalFormatting sqref="D334">
    <cfRule type="duplicateValues" dxfId="105" priority="111"/>
  </conditionalFormatting>
  <conditionalFormatting sqref="D335">
    <cfRule type="duplicateValues" dxfId="104" priority="110"/>
  </conditionalFormatting>
  <conditionalFormatting sqref="D336:D337">
    <cfRule type="duplicateValues" dxfId="103" priority="109"/>
  </conditionalFormatting>
  <conditionalFormatting sqref="D338">
    <cfRule type="duplicateValues" dxfId="102" priority="108"/>
  </conditionalFormatting>
  <conditionalFormatting sqref="D339:D340">
    <cfRule type="duplicateValues" dxfId="101" priority="107"/>
  </conditionalFormatting>
  <conditionalFormatting sqref="D341:D342">
    <cfRule type="duplicateValues" dxfId="100" priority="106"/>
  </conditionalFormatting>
  <conditionalFormatting sqref="D343">
    <cfRule type="duplicateValues" dxfId="99" priority="105"/>
  </conditionalFormatting>
  <conditionalFormatting sqref="D344:D345">
    <cfRule type="duplicateValues" dxfId="98" priority="104"/>
  </conditionalFormatting>
  <conditionalFormatting sqref="D397">
    <cfRule type="duplicateValues" dxfId="97" priority="103"/>
  </conditionalFormatting>
  <conditionalFormatting sqref="D400:D401">
    <cfRule type="duplicateValues" dxfId="96" priority="101"/>
  </conditionalFormatting>
  <conditionalFormatting sqref="D403:D405">
    <cfRule type="duplicateValues" dxfId="95" priority="100"/>
  </conditionalFormatting>
  <conditionalFormatting sqref="D406">
    <cfRule type="duplicateValues" dxfId="94" priority="99"/>
  </conditionalFormatting>
  <conditionalFormatting sqref="D408">
    <cfRule type="duplicateValues" dxfId="93" priority="97"/>
  </conditionalFormatting>
  <conditionalFormatting sqref="D409:D410">
    <cfRule type="duplicateValues" dxfId="92" priority="98"/>
  </conditionalFormatting>
  <conditionalFormatting sqref="D422">
    <cfRule type="duplicateValues" dxfId="91" priority="96"/>
  </conditionalFormatting>
  <conditionalFormatting sqref="D423">
    <cfRule type="duplicateValues" dxfId="90" priority="95"/>
  </conditionalFormatting>
  <conditionalFormatting sqref="D424">
    <cfRule type="duplicateValues" dxfId="89" priority="94"/>
  </conditionalFormatting>
  <conditionalFormatting sqref="D425">
    <cfRule type="duplicateValues" dxfId="88" priority="93"/>
  </conditionalFormatting>
  <conditionalFormatting sqref="D426">
    <cfRule type="duplicateValues" dxfId="87" priority="92"/>
  </conditionalFormatting>
  <conditionalFormatting sqref="D427:D430">
    <cfRule type="duplicateValues" dxfId="86" priority="91"/>
  </conditionalFormatting>
  <conditionalFormatting sqref="D431:D432">
    <cfRule type="duplicateValues" dxfId="85" priority="90"/>
  </conditionalFormatting>
  <conditionalFormatting sqref="D433">
    <cfRule type="duplicateValues" dxfId="84" priority="89"/>
  </conditionalFormatting>
  <conditionalFormatting sqref="D435">
    <cfRule type="duplicateValues" dxfId="83" priority="88"/>
  </conditionalFormatting>
  <conditionalFormatting sqref="D436:D443">
    <cfRule type="duplicateValues" dxfId="82" priority="87"/>
  </conditionalFormatting>
  <conditionalFormatting sqref="D444">
    <cfRule type="duplicateValues" dxfId="81" priority="75"/>
  </conditionalFormatting>
  <conditionalFormatting sqref="D445">
    <cfRule type="duplicateValues" dxfId="80" priority="86"/>
  </conditionalFormatting>
  <conditionalFormatting sqref="D446:D450">
    <cfRule type="duplicateValues" dxfId="79" priority="85"/>
  </conditionalFormatting>
  <conditionalFormatting sqref="D451">
    <cfRule type="duplicateValues" dxfId="78" priority="84"/>
  </conditionalFormatting>
  <conditionalFormatting sqref="D452">
    <cfRule type="duplicateValues" dxfId="77" priority="83"/>
  </conditionalFormatting>
  <conditionalFormatting sqref="D453">
    <cfRule type="duplicateValues" dxfId="76" priority="82"/>
  </conditionalFormatting>
  <conditionalFormatting sqref="D454">
    <cfRule type="duplicateValues" dxfId="75" priority="81"/>
  </conditionalFormatting>
  <conditionalFormatting sqref="D455:D456">
    <cfRule type="duplicateValues" dxfId="74" priority="80"/>
  </conditionalFormatting>
  <conditionalFormatting sqref="D460:D465">
    <cfRule type="duplicateValues" dxfId="73" priority="79"/>
  </conditionalFormatting>
  <conditionalFormatting sqref="D467:D471">
    <cfRule type="duplicateValues" dxfId="72" priority="78"/>
  </conditionalFormatting>
  <conditionalFormatting sqref="D472 D466">
    <cfRule type="duplicateValues" dxfId="71" priority="77"/>
  </conditionalFormatting>
  <conditionalFormatting sqref="D473:D477">
    <cfRule type="duplicateValues" dxfId="70" priority="76"/>
  </conditionalFormatting>
  <conditionalFormatting sqref="D478">
    <cfRule type="duplicateValues" dxfId="69" priority="74"/>
  </conditionalFormatting>
  <conditionalFormatting sqref="D479">
    <cfRule type="duplicateValues" dxfId="68" priority="73"/>
  </conditionalFormatting>
  <conditionalFormatting sqref="D480">
    <cfRule type="duplicateValues" dxfId="67" priority="72"/>
  </conditionalFormatting>
  <conditionalFormatting sqref="D481">
    <cfRule type="duplicateValues" dxfId="66" priority="71"/>
  </conditionalFormatting>
  <conditionalFormatting sqref="D482">
    <cfRule type="duplicateValues" dxfId="65" priority="70"/>
  </conditionalFormatting>
  <conditionalFormatting sqref="D484">
    <cfRule type="duplicateValues" dxfId="64" priority="69"/>
  </conditionalFormatting>
  <conditionalFormatting sqref="D485">
    <cfRule type="duplicateValues" dxfId="63" priority="68"/>
  </conditionalFormatting>
  <conditionalFormatting sqref="D486:D490">
    <cfRule type="duplicateValues" dxfId="62" priority="67"/>
  </conditionalFormatting>
  <conditionalFormatting sqref="D491">
    <cfRule type="duplicateValues" dxfId="61" priority="66"/>
  </conditionalFormatting>
  <conditionalFormatting sqref="D492">
    <cfRule type="duplicateValues" dxfId="60" priority="65"/>
  </conditionalFormatting>
  <conditionalFormatting sqref="D493:D494">
    <cfRule type="duplicateValues" dxfId="59" priority="64"/>
  </conditionalFormatting>
  <conditionalFormatting sqref="D495">
    <cfRule type="duplicateValues" dxfId="58" priority="55"/>
  </conditionalFormatting>
  <conditionalFormatting sqref="D496">
    <cfRule type="duplicateValues" dxfId="57" priority="63"/>
  </conditionalFormatting>
  <conditionalFormatting sqref="D497">
    <cfRule type="duplicateValues" dxfId="56" priority="62"/>
  </conditionalFormatting>
  <conditionalFormatting sqref="D498:D499">
    <cfRule type="duplicateValues" dxfId="55" priority="61"/>
  </conditionalFormatting>
  <conditionalFormatting sqref="D500">
    <cfRule type="duplicateValues" dxfId="54" priority="60"/>
  </conditionalFormatting>
  <conditionalFormatting sqref="D501:D502">
    <cfRule type="duplicateValues" dxfId="53" priority="59"/>
  </conditionalFormatting>
  <conditionalFormatting sqref="D503:D504">
    <cfRule type="duplicateValues" dxfId="52" priority="58"/>
  </conditionalFormatting>
  <conditionalFormatting sqref="D508">
    <cfRule type="duplicateValues" dxfId="51" priority="57"/>
  </conditionalFormatting>
  <conditionalFormatting sqref="D509">
    <cfRule type="duplicateValues" dxfId="50" priority="56"/>
  </conditionalFormatting>
  <conditionalFormatting sqref="D510">
    <cfRule type="duplicateValues" dxfId="49" priority="54"/>
  </conditionalFormatting>
  <conditionalFormatting sqref="D511">
    <cfRule type="duplicateValues" dxfId="48" priority="53"/>
  </conditionalFormatting>
  <conditionalFormatting sqref="D512">
    <cfRule type="duplicateValues" dxfId="47" priority="52"/>
  </conditionalFormatting>
  <conditionalFormatting sqref="D514">
    <cfRule type="duplicateValues" dxfId="46" priority="51"/>
  </conditionalFormatting>
  <conditionalFormatting sqref="D519">
    <cfRule type="duplicateValues" dxfId="45" priority="50"/>
  </conditionalFormatting>
  <conditionalFormatting sqref="D520">
    <cfRule type="duplicateValues" dxfId="44" priority="48"/>
  </conditionalFormatting>
  <conditionalFormatting sqref="D521">
    <cfRule type="duplicateValues" dxfId="43" priority="49"/>
  </conditionalFormatting>
  <conditionalFormatting sqref="D522">
    <cfRule type="duplicateValues" dxfId="42" priority="47"/>
  </conditionalFormatting>
  <conditionalFormatting sqref="D523">
    <cfRule type="duplicateValues" dxfId="41" priority="26"/>
  </conditionalFormatting>
  <conditionalFormatting sqref="D524">
    <cfRule type="duplicateValues" dxfId="40" priority="46"/>
  </conditionalFormatting>
  <conditionalFormatting sqref="D525">
    <cfRule type="duplicateValues" dxfId="39" priority="22"/>
  </conditionalFormatting>
  <conditionalFormatting sqref="D526">
    <cfRule type="duplicateValues" dxfId="38" priority="23"/>
  </conditionalFormatting>
  <conditionalFormatting sqref="D527:D528">
    <cfRule type="duplicateValues" dxfId="37" priority="45"/>
  </conditionalFormatting>
  <conditionalFormatting sqref="D529">
    <cfRule type="duplicateValues" dxfId="36" priority="44"/>
  </conditionalFormatting>
  <conditionalFormatting sqref="D531">
    <cfRule type="duplicateValues" dxfId="35" priority="43"/>
  </conditionalFormatting>
  <conditionalFormatting sqref="D532:D534">
    <cfRule type="duplicateValues" dxfId="34" priority="42"/>
  </conditionalFormatting>
  <conditionalFormatting sqref="D535">
    <cfRule type="duplicateValues" dxfId="33" priority="41"/>
  </conditionalFormatting>
  <conditionalFormatting sqref="D536:D537">
    <cfRule type="duplicateValues" dxfId="32" priority="40"/>
  </conditionalFormatting>
  <conditionalFormatting sqref="D545">
    <cfRule type="duplicateValues" dxfId="31" priority="38"/>
  </conditionalFormatting>
  <conditionalFormatting sqref="D546 D540:D542">
    <cfRule type="duplicateValues" dxfId="30" priority="39"/>
  </conditionalFormatting>
  <conditionalFormatting sqref="D564">
    <cfRule type="duplicateValues" dxfId="29" priority="37"/>
  </conditionalFormatting>
  <conditionalFormatting sqref="D565">
    <cfRule type="duplicateValues" dxfId="28" priority="36"/>
  </conditionalFormatting>
  <conditionalFormatting sqref="D573:D577 D567:D571">
    <cfRule type="duplicateValues" dxfId="27" priority="35"/>
  </conditionalFormatting>
  <conditionalFormatting sqref="D578">
    <cfRule type="duplicateValues" dxfId="26" priority="34"/>
  </conditionalFormatting>
  <conditionalFormatting sqref="D579">
    <cfRule type="duplicateValues" dxfId="25" priority="33"/>
  </conditionalFormatting>
  <conditionalFormatting sqref="D580">
    <cfRule type="duplicateValues" dxfId="24" priority="32"/>
  </conditionalFormatting>
  <conditionalFormatting sqref="D581:D583">
    <cfRule type="duplicateValues" dxfId="23" priority="31"/>
  </conditionalFormatting>
  <conditionalFormatting sqref="D584:D585">
    <cfRule type="duplicateValues" dxfId="22" priority="30"/>
  </conditionalFormatting>
  <conditionalFormatting sqref="D586:D587">
    <cfRule type="duplicateValues" dxfId="21" priority="29"/>
  </conditionalFormatting>
  <conditionalFormatting sqref="D588">
    <cfRule type="duplicateValues" dxfId="20" priority="27"/>
  </conditionalFormatting>
  <conditionalFormatting sqref="D589">
    <cfRule type="duplicateValues" dxfId="19" priority="28"/>
  </conditionalFormatting>
  <conditionalFormatting sqref="D590">
    <cfRule type="duplicateValues" dxfId="18" priority="25"/>
  </conditionalFormatting>
  <conditionalFormatting sqref="D591:D595">
    <cfRule type="duplicateValues" dxfId="17" priority="24"/>
  </conditionalFormatting>
  <conditionalFormatting sqref="D596">
    <cfRule type="duplicateValues" dxfId="16" priority="21"/>
  </conditionalFormatting>
  <conditionalFormatting sqref="D597:D599">
    <cfRule type="duplicateValues" dxfId="15" priority="20"/>
  </conditionalFormatting>
  <conditionalFormatting sqref="D600:D601">
    <cfRule type="duplicateValues" dxfId="14" priority="19"/>
  </conditionalFormatting>
  <conditionalFormatting sqref="D602">
    <cfRule type="duplicateValues" dxfId="13" priority="17"/>
  </conditionalFormatting>
  <conditionalFormatting sqref="D603">
    <cfRule type="duplicateValues" dxfId="12" priority="16"/>
  </conditionalFormatting>
  <conditionalFormatting sqref="D605:D606">
    <cfRule type="duplicateValues" dxfId="11" priority="15"/>
  </conditionalFormatting>
  <conditionalFormatting sqref="D611">
    <cfRule type="duplicateValues" dxfId="10" priority="14"/>
  </conditionalFormatting>
  <conditionalFormatting sqref="D612">
    <cfRule type="duplicateValues" dxfId="9" priority="13"/>
  </conditionalFormatting>
  <conditionalFormatting sqref="D614">
    <cfRule type="duplicateValues" dxfId="8" priority="12"/>
  </conditionalFormatting>
  <conditionalFormatting sqref="D615">
    <cfRule type="duplicateValues" dxfId="7" priority="11"/>
  </conditionalFormatting>
  <conditionalFormatting sqref="D688">
    <cfRule type="duplicateValues" dxfId="6" priority="10"/>
  </conditionalFormatting>
  <conditionalFormatting sqref="D737">
    <cfRule type="duplicateValues" dxfId="5" priority="8"/>
  </conditionalFormatting>
  <conditionalFormatting sqref="D747">
    <cfRule type="duplicateValues" dxfId="4" priority="7"/>
  </conditionalFormatting>
  <conditionalFormatting sqref="D784">
    <cfRule type="duplicateValues" dxfId="3" priority="4"/>
  </conditionalFormatting>
  <conditionalFormatting sqref="D822">
    <cfRule type="duplicateValues" dxfId="2" priority="3"/>
  </conditionalFormatting>
  <conditionalFormatting sqref="D862">
    <cfRule type="duplicateValues" dxfId="1" priority="2"/>
  </conditionalFormatting>
  <conditionalFormatting sqref="T271">
    <cfRule type="duplicateValues" dxfId="0" priority="210"/>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538FE-CC9B-7D47-806B-3C9B2CEC0C16}">
  <dimension ref="A2:Z53"/>
  <sheetViews>
    <sheetView topLeftCell="A40" zoomScale="87" zoomScaleNormal="87" workbookViewId="0">
      <selection activeCell="E56" sqref="E56"/>
    </sheetView>
  </sheetViews>
  <sheetFormatPr baseColWidth="10" defaultRowHeight="16" x14ac:dyDescent="0.2"/>
  <sheetData>
    <row r="2" spans="1:26" x14ac:dyDescent="0.2">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row>
    <row r="3" spans="1:26" x14ac:dyDescent="0.2">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row>
    <row r="4" spans="1:26" x14ac:dyDescent="0.2">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5" spans="1:26" x14ac:dyDescent="0.2">
      <c r="A5" s="282"/>
      <c r="B5" s="282"/>
      <c r="C5" s="282"/>
      <c r="D5" s="282"/>
      <c r="E5" s="282"/>
      <c r="F5" s="282"/>
      <c r="G5" s="282"/>
      <c r="H5" s="282"/>
      <c r="I5" s="282"/>
      <c r="J5" s="282"/>
      <c r="K5" s="282"/>
      <c r="L5" s="282"/>
      <c r="M5" s="282"/>
      <c r="N5" s="282"/>
      <c r="O5" s="282"/>
      <c r="P5" s="282"/>
      <c r="Q5" s="282"/>
      <c r="R5" s="282"/>
      <c r="S5" s="282"/>
      <c r="T5" s="282"/>
      <c r="U5" s="282"/>
      <c r="V5" s="282"/>
      <c r="W5" s="282"/>
      <c r="X5" s="282"/>
      <c r="Y5" s="282"/>
      <c r="Z5" s="282"/>
    </row>
    <row r="6" spans="1:26"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row>
    <row r="7" spans="1:26" x14ac:dyDescent="0.2">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row>
    <row r="8" spans="1:26"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row>
    <row r="9" spans="1:26" x14ac:dyDescent="0.2">
      <c r="A9" s="282"/>
      <c r="B9" s="282"/>
      <c r="C9" s="282"/>
      <c r="D9" s="282"/>
      <c r="E9" s="282"/>
      <c r="F9" s="282"/>
      <c r="G9" s="282"/>
      <c r="H9" s="282"/>
      <c r="I9" s="282"/>
      <c r="J9" s="282"/>
      <c r="K9" s="282"/>
      <c r="L9" s="282"/>
      <c r="M9" s="282"/>
      <c r="N9" s="282"/>
      <c r="O9" s="282"/>
      <c r="P9" s="282"/>
      <c r="Q9" s="282"/>
      <c r="R9" s="282"/>
      <c r="S9" s="282"/>
      <c r="T9" s="282"/>
      <c r="U9" s="282"/>
      <c r="V9" s="282"/>
      <c r="W9" s="282"/>
      <c r="X9" s="282"/>
      <c r="Y9" s="282"/>
      <c r="Z9" s="282"/>
    </row>
    <row r="10" spans="1:26" x14ac:dyDescent="0.2">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row>
    <row r="11" spans="1:26"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row>
    <row r="12" spans="1:26"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row>
    <row r="13" spans="1:26" x14ac:dyDescent="0.2">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row>
    <row r="14" spans="1:26"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row>
    <row r="15" spans="1:26" x14ac:dyDescent="0.2">
      <c r="A15" s="282"/>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row>
    <row r="16" spans="1:26" x14ac:dyDescent="0.2">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row>
    <row r="17" spans="1:26"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row>
    <row r="18" spans="1:26"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row>
    <row r="19" spans="1:26" x14ac:dyDescent="0.2">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row>
    <row r="20" spans="1:26" x14ac:dyDescent="0.2">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row>
    <row r="21" spans="1:26" x14ac:dyDescent="0.2">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row>
    <row r="22" spans="1:26"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row>
    <row r="23" spans="1:26" x14ac:dyDescent="0.2">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row>
    <row r="24" spans="1:26" x14ac:dyDescent="0.2">
      <c r="A24" s="282"/>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row>
    <row r="25" spans="1:26" x14ac:dyDescent="0.2">
      <c r="A25" s="282"/>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row>
    <row r="26" spans="1:26" x14ac:dyDescent="0.2">
      <c r="A26" s="282"/>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row>
    <row r="27" spans="1:26" x14ac:dyDescent="0.2">
      <c r="A27" s="282"/>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row>
    <row r="28" spans="1:26" x14ac:dyDescent="0.2">
      <c r="A28" s="282"/>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row>
    <row r="29" spans="1:26" x14ac:dyDescent="0.2">
      <c r="A29" s="282"/>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row>
    <row r="30" spans="1:26" x14ac:dyDescent="0.2">
      <c r="A30" s="282"/>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row>
    <row r="31" spans="1:26" x14ac:dyDescent="0.2">
      <c r="A31" s="282"/>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row>
    <row r="32" spans="1:26" x14ac:dyDescent="0.2">
      <c r="A32" s="282"/>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row>
    <row r="33" spans="1:26" x14ac:dyDescent="0.2">
      <c r="A33" s="282"/>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row>
    <row r="34" spans="1:26" x14ac:dyDescent="0.2">
      <c r="A34" s="282"/>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row>
    <row r="35" spans="1:26" x14ac:dyDescent="0.2">
      <c r="A35" s="282"/>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row>
    <row r="36" spans="1:26" x14ac:dyDescent="0.2">
      <c r="A36" s="282"/>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row>
    <row r="37" spans="1:26" x14ac:dyDescent="0.2">
      <c r="A37" s="282"/>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row>
    <row r="38" spans="1:26" x14ac:dyDescent="0.2">
      <c r="A38" s="282"/>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row>
    <row r="39" spans="1:26" x14ac:dyDescent="0.2">
      <c r="A39" s="282"/>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row>
    <row r="40" spans="1:26" x14ac:dyDescent="0.2">
      <c r="A40" s="282"/>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row>
    <row r="41" spans="1:26" x14ac:dyDescent="0.2">
      <c r="A41" s="282"/>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row>
    <row r="42" spans="1:26" x14ac:dyDescent="0.2">
      <c r="A42" s="282"/>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row>
    <row r="43" spans="1:26" x14ac:dyDescent="0.2">
      <c r="A43" s="282"/>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row>
    <row r="44" spans="1:26" x14ac:dyDescent="0.2">
      <c r="A44" s="282"/>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row>
    <row r="45" spans="1:26" x14ac:dyDescent="0.2">
      <c r="A45" s="282"/>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row>
    <row r="46" spans="1:26" x14ac:dyDescent="0.2">
      <c r="A46" s="282"/>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row>
    <row r="47" spans="1:26" x14ac:dyDescent="0.2">
      <c r="A47" s="282"/>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row>
    <row r="48" spans="1:26" x14ac:dyDescent="0.2">
      <c r="A48" s="282"/>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row>
    <row r="49" spans="1:26" x14ac:dyDescent="0.2">
      <c r="A49" s="282"/>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row>
    <row r="50" spans="1:26" x14ac:dyDescent="0.2">
      <c r="A50" s="282"/>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row>
    <row r="51" spans="1:26" x14ac:dyDescent="0.2">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row>
    <row r="52" spans="1:26" x14ac:dyDescent="0.2">
      <c r="A52" s="282"/>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row>
    <row r="53" spans="1:26" ht="94" customHeight="1" x14ac:dyDescent="0.2">
      <c r="A53" s="283" t="s">
        <v>3594</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row>
  </sheetData>
  <mergeCells count="1">
    <mergeCell ref="A53:Z5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Supp. Table 4-S1 (Function Ref)</vt:lpstr>
      <vt:lpstr>Supp. Figure 4-S1 (Coinfinder)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Yu</dc:creator>
  <cp:lastModifiedBy>Daniel Yu</cp:lastModifiedBy>
  <dcterms:created xsi:type="dcterms:W3CDTF">2024-04-17T22:21:35Z</dcterms:created>
  <dcterms:modified xsi:type="dcterms:W3CDTF">2024-04-18T01:17:12Z</dcterms:modified>
</cp:coreProperties>
</file>